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 tabRatio="900"/>
  </bookViews>
  <sheets>
    <sheet name="Rekapitulacija" sheetId="2" r:id="rId1"/>
    <sheet name="1. Radar Grljan" sheetId="19" r:id="rId2"/>
    <sheet name="2. Raskrnica kod NIS" sheetId="37" r:id="rId3"/>
    <sheet name="3. Igrališta Kraljevica" sheetId="39" r:id="rId4"/>
    <sheet name="4. podzemni kontejneri" sheetId="40" r:id="rId5"/>
    <sheet name="5. Umrezenje optikom" sheetId="27" r:id="rId6"/>
    <sheet name="6. Monitoring" sheetId="28" r:id="rId7"/>
    <sheet name="7. Gradska uprava" sheetId="3" r:id="rId8"/>
    <sheet name="8. Dositejeva" sheetId="33" r:id="rId9"/>
    <sheet name="9. Urbanizam" sheetId="35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__kf1" localSheetId="1">#REF!</definedName>
    <definedName name="____kf1" localSheetId="2">#REF!</definedName>
    <definedName name="____kf1" localSheetId="3">#REF!</definedName>
    <definedName name="____kf1" localSheetId="4">#REF!</definedName>
    <definedName name="____kf1" localSheetId="5">#REF!</definedName>
    <definedName name="____kf1" localSheetId="6">#REF!</definedName>
    <definedName name="____kf1" localSheetId="7">#REF!</definedName>
    <definedName name="____kf1" localSheetId="8">#REF!</definedName>
    <definedName name="____kf1" localSheetId="9">#REF!</definedName>
    <definedName name="____kf1" localSheetId="0">#REF!</definedName>
    <definedName name="____kf1">#REF!</definedName>
    <definedName name="____kf2" localSheetId="1">#REF!</definedName>
    <definedName name="____kf2" localSheetId="2">#REF!</definedName>
    <definedName name="____kf2" localSheetId="3">#REF!</definedName>
    <definedName name="____kf2" localSheetId="4">#REF!</definedName>
    <definedName name="____kf2" localSheetId="5">#REF!</definedName>
    <definedName name="____kf2" localSheetId="6">#REF!</definedName>
    <definedName name="____kf2" localSheetId="7">#REF!</definedName>
    <definedName name="____kf2" localSheetId="8">#REF!</definedName>
    <definedName name="____kf2" localSheetId="9">#REF!</definedName>
    <definedName name="____kf2" localSheetId="0">#REF!</definedName>
    <definedName name="____kf2">#REF!</definedName>
    <definedName name="___kf1" localSheetId="1">#REF!</definedName>
    <definedName name="___kf1" localSheetId="2">#REF!</definedName>
    <definedName name="___kf1" localSheetId="3">#REF!</definedName>
    <definedName name="___kf1" localSheetId="4">#REF!</definedName>
    <definedName name="___kf1" localSheetId="5">#REF!</definedName>
    <definedName name="___kf1" localSheetId="6">#REF!</definedName>
    <definedName name="___kf1" localSheetId="7">#REF!</definedName>
    <definedName name="___kf1" localSheetId="8">#REF!</definedName>
    <definedName name="___kf1" localSheetId="9">#REF!</definedName>
    <definedName name="___kf1" localSheetId="0">#REF!</definedName>
    <definedName name="___kf1">#REF!</definedName>
    <definedName name="___kf2" localSheetId="1">#REF!</definedName>
    <definedName name="___kf2" localSheetId="2">#REF!</definedName>
    <definedName name="___kf2" localSheetId="3">#REF!</definedName>
    <definedName name="___kf2" localSheetId="4">#REF!</definedName>
    <definedName name="___kf2" localSheetId="5">#REF!</definedName>
    <definedName name="___kf2" localSheetId="6">#REF!</definedName>
    <definedName name="___kf2" localSheetId="7">#REF!</definedName>
    <definedName name="___kf2" localSheetId="8">#REF!</definedName>
    <definedName name="___kf2" localSheetId="9">#REF!</definedName>
    <definedName name="___kf2" localSheetId="0">#REF!</definedName>
    <definedName name="___kf2">#REF!</definedName>
    <definedName name="__kf1" localSheetId="1">#REF!</definedName>
    <definedName name="__kf1" localSheetId="2">#REF!</definedName>
    <definedName name="__kf1" localSheetId="3">#REF!</definedName>
    <definedName name="__kf1" localSheetId="4">#REF!</definedName>
    <definedName name="__kf1" localSheetId="5">#REF!</definedName>
    <definedName name="__kf1" localSheetId="6">#REF!</definedName>
    <definedName name="__kf1" localSheetId="7">#REF!</definedName>
    <definedName name="__kf1" localSheetId="8">#REF!</definedName>
    <definedName name="__kf1" localSheetId="9">#REF!</definedName>
    <definedName name="__kf1" localSheetId="0">#REF!</definedName>
    <definedName name="__kf1">#REF!</definedName>
    <definedName name="__kf2" localSheetId="1">#REF!</definedName>
    <definedName name="__kf2" localSheetId="2">#REF!</definedName>
    <definedName name="__kf2" localSheetId="3">#REF!</definedName>
    <definedName name="__kf2" localSheetId="4">#REF!</definedName>
    <definedName name="__kf2" localSheetId="5">#REF!</definedName>
    <definedName name="__kf2" localSheetId="6">#REF!</definedName>
    <definedName name="__kf2" localSheetId="7">#REF!</definedName>
    <definedName name="__kf2" localSheetId="8">#REF!</definedName>
    <definedName name="__kf2" localSheetId="9">#REF!</definedName>
    <definedName name="__kf2" localSheetId="0">#REF!</definedName>
    <definedName name="__kf2">#REF!</definedName>
    <definedName name="__xlnm.Print_Area" localSheetId="1">#REF!</definedName>
    <definedName name="__xlnm.Print_Area" localSheetId="2">#REF!</definedName>
    <definedName name="__xlnm.Print_Area" localSheetId="3">#REF!</definedName>
    <definedName name="__xlnm.Print_Area" localSheetId="4">#REF!</definedName>
    <definedName name="__xlnm.Print_Area" localSheetId="5">#REF!</definedName>
    <definedName name="__xlnm.Print_Area" localSheetId="6">#REF!</definedName>
    <definedName name="__xlnm.Print_Area" localSheetId="7">#REF!</definedName>
    <definedName name="__xlnm.Print_Area" localSheetId="8">#REF!</definedName>
    <definedName name="__xlnm.Print_Area" localSheetId="9">#REF!</definedName>
    <definedName name="__xlnm.Print_Area" localSheetId="0">#REF!</definedName>
    <definedName name="__xlnm.Print_Area">#REF!</definedName>
    <definedName name="_1Excel_BuiltIn_Print_Area_2_1_1_1" localSheetId="1">#REF!</definedName>
    <definedName name="_1Excel_BuiltIn_Print_Area_2_1_1_1" localSheetId="2">#REF!</definedName>
    <definedName name="_1Excel_BuiltIn_Print_Area_2_1_1_1" localSheetId="3">#REF!</definedName>
    <definedName name="_1Excel_BuiltIn_Print_Area_2_1_1_1" localSheetId="4">#REF!</definedName>
    <definedName name="_1Excel_BuiltIn_Print_Area_2_1_1_1" localSheetId="5">#REF!</definedName>
    <definedName name="_1Excel_BuiltIn_Print_Area_2_1_1_1" localSheetId="6">#REF!</definedName>
    <definedName name="_1Excel_BuiltIn_Print_Area_2_1_1_1" localSheetId="7">#REF!</definedName>
    <definedName name="_1Excel_BuiltIn_Print_Area_2_1_1_1" localSheetId="8">#REF!</definedName>
    <definedName name="_1Excel_BuiltIn_Print_Area_2_1_1_1" localSheetId="9">#REF!</definedName>
    <definedName name="_1Excel_BuiltIn_Print_Area_2_1_1_1" localSheetId="0">#REF!</definedName>
    <definedName name="_1Excel_BuiltIn_Print_Area_2_1_1_1">#REF!</definedName>
    <definedName name="_a101001" localSheetId="1">[1]Cenovnik!$A$9:$E$9,[1]Cenovnik!$I$9,[1]Cenovnik!$J$9,[1]Cenovnik!$K$9,[1]Cenovnik!$M$9,[1]Cenovnik!$N$9</definedName>
    <definedName name="_a101001" localSheetId="2">[1]Cenovnik!$A$9:$E$9,[1]Cenovnik!$I$9,[1]Cenovnik!$J$9,[1]Cenovnik!$K$9,[1]Cenovnik!$M$9,[1]Cenovnik!$N$9</definedName>
    <definedName name="_a101001" localSheetId="3">[1]Cenovnik!$A$9:$E$9,[1]Cenovnik!$I$9,[1]Cenovnik!$J$9,[1]Cenovnik!$K$9,[1]Cenovnik!$M$9,[1]Cenovnik!$N$9</definedName>
    <definedName name="_a101001" localSheetId="4">[1]Cenovnik!$A$9:$E$9,[1]Cenovnik!$I$9,[1]Cenovnik!$J$9,[1]Cenovnik!$K$9,[1]Cenovnik!$M$9,[1]Cenovnik!$N$9</definedName>
    <definedName name="_a101001">[1]Cenovnik!$A$9:$E$9,[1]Cenovnik!$I$9,[1]Cenovnik!$J$9,[1]Cenovnik!$K$9,[1]Cenovnik!$M$9,[1]Cenovnik!$N$9</definedName>
    <definedName name="_a101002" localSheetId="1">[1]Cenovnik!$A$10:$E$10,[1]Cenovnik!$I$10,[1]Cenovnik!$J$10,[1]Cenovnik!$K$10,[1]Cenovnik!$M$10,[1]Cenovnik!$N$10</definedName>
    <definedName name="_a101002" localSheetId="2">[1]Cenovnik!$A$10:$E$10,[1]Cenovnik!$I$10,[1]Cenovnik!$J$10,[1]Cenovnik!$K$10,[1]Cenovnik!$M$10,[1]Cenovnik!$N$10</definedName>
    <definedName name="_a101002" localSheetId="3">[1]Cenovnik!$A$10:$E$10,[1]Cenovnik!$I$10,[1]Cenovnik!$J$10,[1]Cenovnik!$K$10,[1]Cenovnik!$M$10,[1]Cenovnik!$N$10</definedName>
    <definedName name="_a101002" localSheetId="4">[1]Cenovnik!$A$10:$E$10,[1]Cenovnik!$I$10,[1]Cenovnik!$J$10,[1]Cenovnik!$K$10,[1]Cenovnik!$M$10,[1]Cenovnik!$N$10</definedName>
    <definedName name="_a101002">[1]Cenovnik!$A$10:$E$10,[1]Cenovnik!$I$10,[1]Cenovnik!$J$10,[1]Cenovnik!$K$10,[1]Cenovnik!$M$10,[1]Cenovnik!$N$10</definedName>
    <definedName name="_a101003" localSheetId="1">[1]Cenovnik!$A$11:$E$11,[1]Cenovnik!$I$11,[1]Cenovnik!$J$11,[1]Cenovnik!$K$11,[1]Cenovnik!$M$11,[1]Cenovnik!$N$11</definedName>
    <definedName name="_a101003" localSheetId="2">[1]Cenovnik!$A$11:$E$11,[1]Cenovnik!$I$11,[1]Cenovnik!$J$11,[1]Cenovnik!$K$11,[1]Cenovnik!$M$11,[1]Cenovnik!$N$11</definedName>
    <definedName name="_a101003" localSheetId="3">[1]Cenovnik!$A$11:$E$11,[1]Cenovnik!$I$11,[1]Cenovnik!$J$11,[1]Cenovnik!$K$11,[1]Cenovnik!$M$11,[1]Cenovnik!$N$11</definedName>
    <definedName name="_a101003" localSheetId="4">[1]Cenovnik!$A$11:$E$11,[1]Cenovnik!$I$11,[1]Cenovnik!$J$11,[1]Cenovnik!$K$11,[1]Cenovnik!$M$11,[1]Cenovnik!$N$11</definedName>
    <definedName name="_a101003">[1]Cenovnik!$A$11:$E$11,[1]Cenovnik!$I$11,[1]Cenovnik!$J$11,[1]Cenovnik!$K$11,[1]Cenovnik!$M$11,[1]Cenovnik!$N$11</definedName>
    <definedName name="_a101004" localSheetId="1">[1]Cenovnik!$A$12:$E$12,[1]Cenovnik!$I$12,[1]Cenovnik!$J$12,[1]Cenovnik!$K$12,[1]Cenovnik!$M$12,[1]Cenovnik!$N$12</definedName>
    <definedName name="_a101004" localSheetId="2">[1]Cenovnik!$A$12:$E$12,[1]Cenovnik!$I$12,[1]Cenovnik!$J$12,[1]Cenovnik!$K$12,[1]Cenovnik!$M$12,[1]Cenovnik!$N$12</definedName>
    <definedName name="_a101004" localSheetId="3">[1]Cenovnik!$A$12:$E$12,[1]Cenovnik!$I$12,[1]Cenovnik!$J$12,[1]Cenovnik!$K$12,[1]Cenovnik!$M$12,[1]Cenovnik!$N$12</definedName>
    <definedName name="_a101004" localSheetId="4">[1]Cenovnik!$A$12:$E$12,[1]Cenovnik!$I$12,[1]Cenovnik!$J$12,[1]Cenovnik!$K$12,[1]Cenovnik!$M$12,[1]Cenovnik!$N$12</definedName>
    <definedName name="_a101004">[1]Cenovnik!$A$12:$E$12,[1]Cenovnik!$I$12,[1]Cenovnik!$J$12,[1]Cenovnik!$K$12,[1]Cenovnik!$M$12,[1]Cenovnik!$N$12</definedName>
    <definedName name="_a101005" localSheetId="1">[1]Cenovnik!$A$13:$E$13,[1]Cenovnik!$I$13,[1]Cenovnik!$J$13,[1]Cenovnik!$K$13,[1]Cenovnik!$M$13,[1]Cenovnik!$N$13</definedName>
    <definedName name="_a101005" localSheetId="2">[1]Cenovnik!$A$13:$E$13,[1]Cenovnik!$I$13,[1]Cenovnik!$J$13,[1]Cenovnik!$K$13,[1]Cenovnik!$M$13,[1]Cenovnik!$N$13</definedName>
    <definedName name="_a101005" localSheetId="3">[1]Cenovnik!$A$13:$E$13,[1]Cenovnik!$I$13,[1]Cenovnik!$J$13,[1]Cenovnik!$K$13,[1]Cenovnik!$M$13,[1]Cenovnik!$N$13</definedName>
    <definedName name="_a101005" localSheetId="4">[1]Cenovnik!$A$13:$E$13,[1]Cenovnik!$I$13,[1]Cenovnik!$J$13,[1]Cenovnik!$K$13,[1]Cenovnik!$M$13,[1]Cenovnik!$N$13</definedName>
    <definedName name="_a101005">[1]Cenovnik!$A$13:$E$13,[1]Cenovnik!$I$13,[1]Cenovnik!$J$13,[1]Cenovnik!$K$13,[1]Cenovnik!$M$13,[1]Cenovnik!$N$13</definedName>
    <definedName name="_a101006" localSheetId="1">[1]Cenovnik!$A$14:$E$14,[1]Cenovnik!$I$14,[1]Cenovnik!$J$14,[1]Cenovnik!$K$14,[1]Cenovnik!$M$14,[1]Cenovnik!$N$14</definedName>
    <definedName name="_a101006" localSheetId="2">[1]Cenovnik!$A$14:$E$14,[1]Cenovnik!$I$14,[1]Cenovnik!$J$14,[1]Cenovnik!$K$14,[1]Cenovnik!$M$14,[1]Cenovnik!$N$14</definedName>
    <definedName name="_a101006" localSheetId="3">[1]Cenovnik!$A$14:$E$14,[1]Cenovnik!$I$14,[1]Cenovnik!$J$14,[1]Cenovnik!$K$14,[1]Cenovnik!$M$14,[1]Cenovnik!$N$14</definedName>
    <definedName name="_a101006" localSheetId="4">[1]Cenovnik!$A$14:$E$14,[1]Cenovnik!$I$14,[1]Cenovnik!$J$14,[1]Cenovnik!$K$14,[1]Cenovnik!$M$14,[1]Cenovnik!$N$14</definedName>
    <definedName name="_a101006">[1]Cenovnik!$A$14:$E$14,[1]Cenovnik!$I$14,[1]Cenovnik!$J$14,[1]Cenovnik!$K$14,[1]Cenovnik!$M$14,[1]Cenovnik!$N$14</definedName>
    <definedName name="_a101007" localSheetId="1">[1]Cenovnik!$A$15:$E$15,[1]Cenovnik!$I$15,[1]Cenovnik!$J$15,[1]Cenovnik!$K$15,[1]Cenovnik!$M$15,[1]Cenovnik!$N$15</definedName>
    <definedName name="_a101007" localSheetId="2">[1]Cenovnik!$A$15:$E$15,[1]Cenovnik!$I$15,[1]Cenovnik!$J$15,[1]Cenovnik!$K$15,[1]Cenovnik!$M$15,[1]Cenovnik!$N$15</definedName>
    <definedName name="_a101007" localSheetId="3">[1]Cenovnik!$A$15:$E$15,[1]Cenovnik!$I$15,[1]Cenovnik!$J$15,[1]Cenovnik!$K$15,[1]Cenovnik!$M$15,[1]Cenovnik!$N$15</definedName>
    <definedName name="_a101007" localSheetId="4">[1]Cenovnik!$A$15:$E$15,[1]Cenovnik!$I$15,[1]Cenovnik!$J$15,[1]Cenovnik!$K$15,[1]Cenovnik!$M$15,[1]Cenovnik!$N$15</definedName>
    <definedName name="_a101007">[1]Cenovnik!$A$15:$E$15,[1]Cenovnik!$I$15,[1]Cenovnik!$J$15,[1]Cenovnik!$K$15,[1]Cenovnik!$M$15,[1]Cenovnik!$N$15</definedName>
    <definedName name="_a102001" localSheetId="1">[1]Cenovnik!$A$17:$E$17,[1]Cenovnik!$I$17,[1]Cenovnik!$J$17,[1]Cenovnik!$K$17,[1]Cenovnik!$M$17,[1]Cenovnik!$N$17</definedName>
    <definedName name="_a102001" localSheetId="2">[1]Cenovnik!$A$17:$E$17,[1]Cenovnik!$I$17,[1]Cenovnik!$J$17,[1]Cenovnik!$K$17,[1]Cenovnik!$M$17,[1]Cenovnik!$N$17</definedName>
    <definedName name="_a102001" localSheetId="3">[1]Cenovnik!$A$17:$E$17,[1]Cenovnik!$I$17,[1]Cenovnik!$J$17,[1]Cenovnik!$K$17,[1]Cenovnik!$M$17,[1]Cenovnik!$N$17</definedName>
    <definedName name="_a102001" localSheetId="4">[1]Cenovnik!$A$17:$E$17,[1]Cenovnik!$I$17,[1]Cenovnik!$J$17,[1]Cenovnik!$K$17,[1]Cenovnik!$M$17,[1]Cenovnik!$N$17</definedName>
    <definedName name="_a102001">[1]Cenovnik!$A$17:$E$17,[1]Cenovnik!$I$17,[1]Cenovnik!$J$17,[1]Cenovnik!$K$17,[1]Cenovnik!$M$17,[1]Cenovnik!$N$17</definedName>
    <definedName name="_a102002" localSheetId="1">[1]Cenovnik!$A$18:$E$18,[1]Cenovnik!$I$18,[1]Cenovnik!$J$18,[1]Cenovnik!$K$18,[1]Cenovnik!$M$18,[1]Cenovnik!$N$18</definedName>
    <definedName name="_a102002" localSheetId="2">[1]Cenovnik!$A$18:$E$18,[1]Cenovnik!$I$18,[1]Cenovnik!$J$18,[1]Cenovnik!$K$18,[1]Cenovnik!$M$18,[1]Cenovnik!$N$18</definedName>
    <definedName name="_a102002" localSheetId="3">[1]Cenovnik!$A$18:$E$18,[1]Cenovnik!$I$18,[1]Cenovnik!$J$18,[1]Cenovnik!$K$18,[1]Cenovnik!$M$18,[1]Cenovnik!$N$18</definedName>
    <definedName name="_a102002" localSheetId="4">[1]Cenovnik!$A$18:$E$18,[1]Cenovnik!$I$18,[1]Cenovnik!$J$18,[1]Cenovnik!$K$18,[1]Cenovnik!$M$18,[1]Cenovnik!$N$18</definedName>
    <definedName name="_a102002">[1]Cenovnik!$A$18:$E$18,[1]Cenovnik!$I$18,[1]Cenovnik!$J$18,[1]Cenovnik!$K$18,[1]Cenovnik!$M$18,[1]Cenovnik!$N$18</definedName>
    <definedName name="_a102003" localSheetId="1">[1]Cenovnik!$A$19:$E$19,[1]Cenovnik!$I$19,[1]Cenovnik!$J$19,[1]Cenovnik!$K$19,[1]Cenovnik!$M$19,[1]Cenovnik!$N$19</definedName>
    <definedName name="_a102003" localSheetId="2">[1]Cenovnik!$A$19:$E$19,[1]Cenovnik!$I$19,[1]Cenovnik!$J$19,[1]Cenovnik!$K$19,[1]Cenovnik!$M$19,[1]Cenovnik!$N$19</definedName>
    <definedName name="_a102003" localSheetId="3">[1]Cenovnik!$A$19:$E$19,[1]Cenovnik!$I$19,[1]Cenovnik!$J$19,[1]Cenovnik!$K$19,[1]Cenovnik!$M$19,[1]Cenovnik!$N$19</definedName>
    <definedName name="_a102003" localSheetId="4">[1]Cenovnik!$A$19:$E$19,[1]Cenovnik!$I$19,[1]Cenovnik!$J$19,[1]Cenovnik!$K$19,[1]Cenovnik!$M$19,[1]Cenovnik!$N$19</definedName>
    <definedName name="_a102003">[1]Cenovnik!$A$19:$E$19,[1]Cenovnik!$I$19,[1]Cenovnik!$J$19,[1]Cenovnik!$K$19,[1]Cenovnik!$M$19,[1]Cenovnik!$N$19</definedName>
    <definedName name="_a102004" localSheetId="1">[1]Cenovnik!$A$20:$E$20,[1]Cenovnik!$I$20,[1]Cenovnik!$J$20,[1]Cenovnik!$K$20,[1]Cenovnik!$M$20,[1]Cenovnik!$N$20</definedName>
    <definedName name="_a102004" localSheetId="2">[1]Cenovnik!$A$20:$E$20,[1]Cenovnik!$I$20,[1]Cenovnik!$J$20,[1]Cenovnik!$K$20,[1]Cenovnik!$M$20,[1]Cenovnik!$N$20</definedName>
    <definedName name="_a102004" localSheetId="3">[1]Cenovnik!$A$20:$E$20,[1]Cenovnik!$I$20,[1]Cenovnik!$J$20,[1]Cenovnik!$K$20,[1]Cenovnik!$M$20,[1]Cenovnik!$N$20</definedName>
    <definedName name="_a102004" localSheetId="4">[1]Cenovnik!$A$20:$E$20,[1]Cenovnik!$I$20,[1]Cenovnik!$J$20,[1]Cenovnik!$K$20,[1]Cenovnik!$M$20,[1]Cenovnik!$N$20</definedName>
    <definedName name="_a102004">[1]Cenovnik!$A$20:$E$20,[1]Cenovnik!$I$20,[1]Cenovnik!$J$20,[1]Cenovnik!$K$20,[1]Cenovnik!$M$20,[1]Cenovnik!$N$20</definedName>
    <definedName name="_a102005" localSheetId="1">[1]Cenovnik!$A$21:$E$21,[1]Cenovnik!$I$21,[1]Cenovnik!$J$21,[1]Cenovnik!$K$21,[1]Cenovnik!$M$21,[1]Cenovnik!$N$21</definedName>
    <definedName name="_a102005" localSheetId="2">[1]Cenovnik!$A$21:$E$21,[1]Cenovnik!$I$21,[1]Cenovnik!$J$21,[1]Cenovnik!$K$21,[1]Cenovnik!$M$21,[1]Cenovnik!$N$21</definedName>
    <definedName name="_a102005" localSheetId="3">[1]Cenovnik!$A$21:$E$21,[1]Cenovnik!$I$21,[1]Cenovnik!$J$21,[1]Cenovnik!$K$21,[1]Cenovnik!$M$21,[1]Cenovnik!$N$21</definedName>
    <definedName name="_a102005" localSheetId="4">[1]Cenovnik!$A$21:$E$21,[1]Cenovnik!$I$21,[1]Cenovnik!$J$21,[1]Cenovnik!$K$21,[1]Cenovnik!$M$21,[1]Cenovnik!$N$21</definedName>
    <definedName name="_a102005">[1]Cenovnik!$A$21:$E$21,[1]Cenovnik!$I$21,[1]Cenovnik!$J$21,[1]Cenovnik!$K$21,[1]Cenovnik!$M$21,[1]Cenovnik!$N$21</definedName>
    <definedName name="_a102006" localSheetId="1">[1]Cenovnik!$A$22:$E$22,[1]Cenovnik!$I$22,[1]Cenovnik!$J$22,[1]Cenovnik!$K$22,[1]Cenovnik!$M$22,[1]Cenovnik!$N$22</definedName>
    <definedName name="_a102006" localSheetId="2">[1]Cenovnik!$A$22:$E$22,[1]Cenovnik!$I$22,[1]Cenovnik!$J$22,[1]Cenovnik!$K$22,[1]Cenovnik!$M$22,[1]Cenovnik!$N$22</definedName>
    <definedName name="_a102006" localSheetId="3">[1]Cenovnik!$A$22:$E$22,[1]Cenovnik!$I$22,[1]Cenovnik!$J$22,[1]Cenovnik!$K$22,[1]Cenovnik!$M$22,[1]Cenovnik!$N$22</definedName>
    <definedName name="_a102006" localSheetId="4">[1]Cenovnik!$A$22:$E$22,[1]Cenovnik!$I$22,[1]Cenovnik!$J$22,[1]Cenovnik!$K$22,[1]Cenovnik!$M$22,[1]Cenovnik!$N$22</definedName>
    <definedName name="_a102006">[1]Cenovnik!$A$22:$E$22,[1]Cenovnik!$I$22,[1]Cenovnik!$J$22,[1]Cenovnik!$K$22,[1]Cenovnik!$M$22,[1]Cenovnik!$N$22</definedName>
    <definedName name="_a102007" localSheetId="1">[1]Cenovnik!$A$23:$E$23,[1]Cenovnik!$I$23,[1]Cenovnik!$I$23,[1]Cenovnik!$J$23,[1]Cenovnik!$K$23,[1]Cenovnik!$M$23,[1]Cenovnik!$N$23</definedName>
    <definedName name="_a102007" localSheetId="2">[1]Cenovnik!$A$23:$E$23,[1]Cenovnik!$I$23,[1]Cenovnik!$I$23,[1]Cenovnik!$J$23,[1]Cenovnik!$K$23,[1]Cenovnik!$M$23,[1]Cenovnik!$N$23</definedName>
    <definedName name="_a102007" localSheetId="3">[1]Cenovnik!$A$23:$E$23,[1]Cenovnik!$I$23,[1]Cenovnik!$I$23,[1]Cenovnik!$J$23,[1]Cenovnik!$K$23,[1]Cenovnik!$M$23,[1]Cenovnik!$N$23</definedName>
    <definedName name="_a102007" localSheetId="4">[1]Cenovnik!$A$23:$E$23,[1]Cenovnik!$I$23,[1]Cenovnik!$I$23,[1]Cenovnik!$J$23,[1]Cenovnik!$K$23,[1]Cenovnik!$M$23,[1]Cenovnik!$N$23</definedName>
    <definedName name="_a102007">[1]Cenovnik!$A$23:$E$23,[1]Cenovnik!$I$23,[1]Cenovnik!$I$23,[1]Cenovnik!$J$23,[1]Cenovnik!$K$23,[1]Cenovnik!$M$23,[1]Cenovnik!$N$23</definedName>
    <definedName name="_a102008" localSheetId="1">[1]Cenovnik!$A$24:$E$24,[1]Cenovnik!$I$24,[1]Cenovnik!$J$24,[1]Cenovnik!$K$24,[1]Cenovnik!$M$24,[1]Cenovnik!$N$24</definedName>
    <definedName name="_a102008" localSheetId="2">[1]Cenovnik!$A$24:$E$24,[1]Cenovnik!$I$24,[1]Cenovnik!$J$24,[1]Cenovnik!$K$24,[1]Cenovnik!$M$24,[1]Cenovnik!$N$24</definedName>
    <definedName name="_a102008" localSheetId="3">[1]Cenovnik!$A$24:$E$24,[1]Cenovnik!$I$24,[1]Cenovnik!$J$24,[1]Cenovnik!$K$24,[1]Cenovnik!$M$24,[1]Cenovnik!$N$24</definedName>
    <definedName name="_a102008" localSheetId="4">[1]Cenovnik!$A$24:$E$24,[1]Cenovnik!$I$24,[1]Cenovnik!$J$24,[1]Cenovnik!$K$24,[1]Cenovnik!$M$24,[1]Cenovnik!$N$24</definedName>
    <definedName name="_a102008">[1]Cenovnik!$A$24:$E$24,[1]Cenovnik!$I$24,[1]Cenovnik!$J$24,[1]Cenovnik!$K$24,[1]Cenovnik!$M$24,[1]Cenovnik!$N$24</definedName>
    <definedName name="_a102009" localSheetId="1">[1]Cenovnik!$A$25:$E$25,[1]Cenovnik!$I$25,[1]Cenovnik!$J$25,[1]Cenovnik!$K$25,[1]Cenovnik!$M$25,[1]Cenovnik!$N$25</definedName>
    <definedName name="_a102009" localSheetId="2">[1]Cenovnik!$A$25:$E$25,[1]Cenovnik!$I$25,[1]Cenovnik!$J$25,[1]Cenovnik!$K$25,[1]Cenovnik!$M$25,[1]Cenovnik!$N$25</definedName>
    <definedName name="_a102009" localSheetId="3">[1]Cenovnik!$A$25:$E$25,[1]Cenovnik!$I$25,[1]Cenovnik!$J$25,[1]Cenovnik!$K$25,[1]Cenovnik!$M$25,[1]Cenovnik!$N$25</definedName>
    <definedName name="_a102009" localSheetId="4">[1]Cenovnik!$A$25:$E$25,[1]Cenovnik!$I$25,[1]Cenovnik!$J$25,[1]Cenovnik!$K$25,[1]Cenovnik!$M$25,[1]Cenovnik!$N$25</definedName>
    <definedName name="_a102009">[1]Cenovnik!$A$25:$E$25,[1]Cenovnik!$I$25,[1]Cenovnik!$J$25,[1]Cenovnik!$K$25,[1]Cenovnik!$M$25,[1]Cenovnik!$N$25</definedName>
    <definedName name="_a102010" localSheetId="1">[1]Cenovnik!$A$26:$E$26,[1]Cenovnik!$I$26,[1]Cenovnik!$J$26,[1]Cenovnik!$K$26,[1]Cenovnik!$M$26,[1]Cenovnik!$N$26</definedName>
    <definedName name="_a102010" localSheetId="2">[1]Cenovnik!$A$26:$E$26,[1]Cenovnik!$I$26,[1]Cenovnik!$J$26,[1]Cenovnik!$K$26,[1]Cenovnik!$M$26,[1]Cenovnik!$N$26</definedName>
    <definedName name="_a102010" localSheetId="3">[1]Cenovnik!$A$26:$E$26,[1]Cenovnik!$I$26,[1]Cenovnik!$J$26,[1]Cenovnik!$K$26,[1]Cenovnik!$M$26,[1]Cenovnik!$N$26</definedName>
    <definedName name="_a102010" localSheetId="4">[1]Cenovnik!$A$26:$E$26,[1]Cenovnik!$I$26,[1]Cenovnik!$J$26,[1]Cenovnik!$K$26,[1]Cenovnik!$M$26,[1]Cenovnik!$N$26</definedName>
    <definedName name="_a102010">[1]Cenovnik!$A$26:$E$26,[1]Cenovnik!$I$26,[1]Cenovnik!$J$26,[1]Cenovnik!$K$26,[1]Cenovnik!$M$26,[1]Cenovnik!$N$26</definedName>
    <definedName name="_a103001" localSheetId="1">[1]Cenovnik!$A$28:$E$28,[1]Cenovnik!$I$28,[1]Cenovnik!$J$28,[1]Cenovnik!$K$28,[1]Cenovnik!$M$28,[1]Cenovnik!$N$28</definedName>
    <definedName name="_a103001" localSheetId="2">[1]Cenovnik!$A$28:$E$28,[1]Cenovnik!$I$28,[1]Cenovnik!$J$28,[1]Cenovnik!$K$28,[1]Cenovnik!$M$28,[1]Cenovnik!$N$28</definedName>
    <definedName name="_a103001" localSheetId="3">[1]Cenovnik!$A$28:$E$28,[1]Cenovnik!$I$28,[1]Cenovnik!$J$28,[1]Cenovnik!$K$28,[1]Cenovnik!$M$28,[1]Cenovnik!$N$28</definedName>
    <definedName name="_a103001" localSheetId="4">[1]Cenovnik!$A$28:$E$28,[1]Cenovnik!$I$28,[1]Cenovnik!$J$28,[1]Cenovnik!$K$28,[1]Cenovnik!$M$28,[1]Cenovnik!$N$28</definedName>
    <definedName name="_a103001">[1]Cenovnik!$A$28:$E$28,[1]Cenovnik!$I$28,[1]Cenovnik!$J$28,[1]Cenovnik!$K$28,[1]Cenovnik!$M$28,[1]Cenovnik!$N$28</definedName>
    <definedName name="_a103002" localSheetId="1">[1]Cenovnik!$A$29:$E$29,[1]Cenovnik!$I$29,[1]Cenovnik!$J$29,[1]Cenovnik!$K$29,[1]Cenovnik!$M$29,[1]Cenovnik!$N$29</definedName>
    <definedName name="_a103002" localSheetId="2">[1]Cenovnik!$A$29:$E$29,[1]Cenovnik!$I$29,[1]Cenovnik!$J$29,[1]Cenovnik!$K$29,[1]Cenovnik!$M$29,[1]Cenovnik!$N$29</definedName>
    <definedName name="_a103002" localSheetId="3">[1]Cenovnik!$A$29:$E$29,[1]Cenovnik!$I$29,[1]Cenovnik!$J$29,[1]Cenovnik!$K$29,[1]Cenovnik!$M$29,[1]Cenovnik!$N$29</definedName>
    <definedName name="_a103002" localSheetId="4">[1]Cenovnik!$A$29:$E$29,[1]Cenovnik!$I$29,[1]Cenovnik!$J$29,[1]Cenovnik!$K$29,[1]Cenovnik!$M$29,[1]Cenovnik!$N$29</definedName>
    <definedName name="_a103002">[1]Cenovnik!$A$29:$E$29,[1]Cenovnik!$I$29,[1]Cenovnik!$J$29,[1]Cenovnik!$K$29,[1]Cenovnik!$M$29,[1]Cenovnik!$N$29</definedName>
    <definedName name="_a103003" localSheetId="1">[1]Cenovnik!$A$30:$E$30,[1]Cenovnik!$I$30,[1]Cenovnik!$J$30,[1]Cenovnik!$K$30,[1]Cenovnik!$M$30,[1]Cenovnik!$N$30</definedName>
    <definedName name="_a103003" localSheetId="2">[1]Cenovnik!$A$30:$E$30,[1]Cenovnik!$I$30,[1]Cenovnik!$J$30,[1]Cenovnik!$K$30,[1]Cenovnik!$M$30,[1]Cenovnik!$N$30</definedName>
    <definedName name="_a103003" localSheetId="3">[1]Cenovnik!$A$30:$E$30,[1]Cenovnik!$I$30,[1]Cenovnik!$J$30,[1]Cenovnik!$K$30,[1]Cenovnik!$M$30,[1]Cenovnik!$N$30</definedName>
    <definedName name="_a103003" localSheetId="4">[1]Cenovnik!$A$30:$E$30,[1]Cenovnik!$I$30,[1]Cenovnik!$J$30,[1]Cenovnik!$K$30,[1]Cenovnik!$M$30,[1]Cenovnik!$N$30</definedName>
    <definedName name="_a103003">[1]Cenovnik!$A$30:$E$30,[1]Cenovnik!$I$30,[1]Cenovnik!$J$30,[1]Cenovnik!$K$30,[1]Cenovnik!$M$30,[1]Cenovnik!$N$30</definedName>
    <definedName name="_a103004" localSheetId="1">[1]Cenovnik!$A$31:$E$31,[1]Cenovnik!$I$31,[1]Cenovnik!$J$31,[1]Cenovnik!$K$31,[1]Cenovnik!$M$31,[1]Cenovnik!$N$31</definedName>
    <definedName name="_a103004" localSheetId="2">[1]Cenovnik!$A$31:$E$31,[1]Cenovnik!$I$31,[1]Cenovnik!$J$31,[1]Cenovnik!$K$31,[1]Cenovnik!$M$31,[1]Cenovnik!$N$31</definedName>
    <definedName name="_a103004" localSheetId="3">[1]Cenovnik!$A$31:$E$31,[1]Cenovnik!$I$31,[1]Cenovnik!$J$31,[1]Cenovnik!$K$31,[1]Cenovnik!$M$31,[1]Cenovnik!$N$31</definedName>
    <definedName name="_a103004" localSheetId="4">[1]Cenovnik!$A$31:$E$31,[1]Cenovnik!$I$31,[1]Cenovnik!$J$31,[1]Cenovnik!$K$31,[1]Cenovnik!$M$31,[1]Cenovnik!$N$31</definedName>
    <definedName name="_a103004">[1]Cenovnik!$A$31:$E$31,[1]Cenovnik!$I$31,[1]Cenovnik!$J$31,[1]Cenovnik!$K$31,[1]Cenovnik!$M$31,[1]Cenovnik!$N$31</definedName>
    <definedName name="_a103005" localSheetId="1">[1]Cenovnik!$A$32:$E$32,[1]Cenovnik!$I$32,[1]Cenovnik!$J$32,[1]Cenovnik!$K$32,[1]Cenovnik!$M$32,[1]Cenovnik!$N$32</definedName>
    <definedName name="_a103005" localSheetId="2">[1]Cenovnik!$A$32:$E$32,[1]Cenovnik!$I$32,[1]Cenovnik!$J$32,[1]Cenovnik!$K$32,[1]Cenovnik!$M$32,[1]Cenovnik!$N$32</definedName>
    <definedName name="_a103005" localSheetId="3">[1]Cenovnik!$A$32:$E$32,[1]Cenovnik!$I$32,[1]Cenovnik!$J$32,[1]Cenovnik!$K$32,[1]Cenovnik!$M$32,[1]Cenovnik!$N$32</definedName>
    <definedName name="_a103005" localSheetId="4">[1]Cenovnik!$A$32:$E$32,[1]Cenovnik!$I$32,[1]Cenovnik!$J$32,[1]Cenovnik!$K$32,[1]Cenovnik!$M$32,[1]Cenovnik!$N$32</definedName>
    <definedName name="_a103005">[1]Cenovnik!$A$32:$E$32,[1]Cenovnik!$I$32,[1]Cenovnik!$J$32,[1]Cenovnik!$K$32,[1]Cenovnik!$M$32,[1]Cenovnik!$N$32</definedName>
    <definedName name="_a103006" localSheetId="1">[1]Cenovnik!$A$33:$E$33,[1]Cenovnik!$I$33,[1]Cenovnik!$J$33,[1]Cenovnik!$K$33,[1]Cenovnik!$M$33,[1]Cenovnik!$N$33</definedName>
    <definedName name="_a103006" localSheetId="2">[1]Cenovnik!$A$33:$E$33,[1]Cenovnik!$I$33,[1]Cenovnik!$J$33,[1]Cenovnik!$K$33,[1]Cenovnik!$M$33,[1]Cenovnik!$N$33</definedName>
    <definedName name="_a103006" localSheetId="3">[1]Cenovnik!$A$33:$E$33,[1]Cenovnik!$I$33,[1]Cenovnik!$J$33,[1]Cenovnik!$K$33,[1]Cenovnik!$M$33,[1]Cenovnik!$N$33</definedName>
    <definedName name="_a103006" localSheetId="4">[1]Cenovnik!$A$33:$E$33,[1]Cenovnik!$I$33,[1]Cenovnik!$J$33,[1]Cenovnik!$K$33,[1]Cenovnik!$M$33,[1]Cenovnik!$N$33</definedName>
    <definedName name="_a103006">[1]Cenovnik!$A$33:$E$33,[1]Cenovnik!$I$33,[1]Cenovnik!$J$33,[1]Cenovnik!$K$33,[1]Cenovnik!$M$33,[1]Cenovnik!$N$33</definedName>
    <definedName name="_a103007" localSheetId="1">[1]Cenovnik!$A$34:$E$34,[1]Cenovnik!$I$34,[1]Cenovnik!$J$34,[1]Cenovnik!$K$34,[1]Cenovnik!$M$34,[1]Cenovnik!$N$34</definedName>
    <definedName name="_a103007" localSheetId="2">[1]Cenovnik!$A$34:$E$34,[1]Cenovnik!$I$34,[1]Cenovnik!$J$34,[1]Cenovnik!$K$34,[1]Cenovnik!$M$34,[1]Cenovnik!$N$34</definedName>
    <definedName name="_a103007" localSheetId="3">[1]Cenovnik!$A$34:$E$34,[1]Cenovnik!$I$34,[1]Cenovnik!$J$34,[1]Cenovnik!$K$34,[1]Cenovnik!$M$34,[1]Cenovnik!$N$34</definedName>
    <definedName name="_a103007" localSheetId="4">[1]Cenovnik!$A$34:$E$34,[1]Cenovnik!$I$34,[1]Cenovnik!$J$34,[1]Cenovnik!$K$34,[1]Cenovnik!$M$34,[1]Cenovnik!$N$34</definedName>
    <definedName name="_a103007">[1]Cenovnik!$A$34:$E$34,[1]Cenovnik!$I$34,[1]Cenovnik!$J$34,[1]Cenovnik!$K$34,[1]Cenovnik!$M$34,[1]Cenovnik!$N$34</definedName>
    <definedName name="_a103008" localSheetId="1">[1]Cenovnik!$A$35:$E$35,[1]Cenovnik!$I$35,[1]Cenovnik!$J$35,[1]Cenovnik!$K$35,[1]Cenovnik!$M$35,[1]Cenovnik!$N$35</definedName>
    <definedName name="_a103008" localSheetId="2">[1]Cenovnik!$A$35:$E$35,[1]Cenovnik!$I$35,[1]Cenovnik!$J$35,[1]Cenovnik!$K$35,[1]Cenovnik!$M$35,[1]Cenovnik!$N$35</definedName>
    <definedName name="_a103008" localSheetId="3">[1]Cenovnik!$A$35:$E$35,[1]Cenovnik!$I$35,[1]Cenovnik!$J$35,[1]Cenovnik!$K$35,[1]Cenovnik!$M$35,[1]Cenovnik!$N$35</definedName>
    <definedName name="_a103008" localSheetId="4">[1]Cenovnik!$A$35:$E$35,[1]Cenovnik!$I$35,[1]Cenovnik!$J$35,[1]Cenovnik!$K$35,[1]Cenovnik!$M$35,[1]Cenovnik!$N$35</definedName>
    <definedName name="_a103008">[1]Cenovnik!$A$35:$E$35,[1]Cenovnik!$I$35,[1]Cenovnik!$J$35,[1]Cenovnik!$K$35,[1]Cenovnik!$M$35,[1]Cenovnik!$N$35</definedName>
    <definedName name="_a103009" localSheetId="1">[1]Cenovnik!$A$36:$E$36,[1]Cenovnik!$I$36,[1]Cenovnik!$J$36,[1]Cenovnik!$K$36,[1]Cenovnik!$M$36,[1]Cenovnik!$N$36</definedName>
    <definedName name="_a103009" localSheetId="2">[1]Cenovnik!$A$36:$E$36,[1]Cenovnik!$I$36,[1]Cenovnik!$J$36,[1]Cenovnik!$K$36,[1]Cenovnik!$M$36,[1]Cenovnik!$N$36</definedName>
    <definedName name="_a103009" localSheetId="3">[1]Cenovnik!$A$36:$E$36,[1]Cenovnik!$I$36,[1]Cenovnik!$J$36,[1]Cenovnik!$K$36,[1]Cenovnik!$M$36,[1]Cenovnik!$N$36</definedName>
    <definedName name="_a103009" localSheetId="4">[1]Cenovnik!$A$36:$E$36,[1]Cenovnik!$I$36,[1]Cenovnik!$J$36,[1]Cenovnik!$K$36,[1]Cenovnik!$M$36,[1]Cenovnik!$N$36</definedName>
    <definedName name="_a103009">[1]Cenovnik!$A$36:$E$36,[1]Cenovnik!$I$36,[1]Cenovnik!$J$36,[1]Cenovnik!$K$36,[1]Cenovnik!$M$36,[1]Cenovnik!$N$36</definedName>
    <definedName name="_a103010" localSheetId="1">[1]Cenovnik!$A$37:$E$37,[1]Cenovnik!$I$37,[1]Cenovnik!$J$37,[1]Cenovnik!$K$37,[1]Cenovnik!$M$37,[1]Cenovnik!$N$37</definedName>
    <definedName name="_a103010" localSheetId="2">[1]Cenovnik!$A$37:$E$37,[1]Cenovnik!$I$37,[1]Cenovnik!$J$37,[1]Cenovnik!$K$37,[1]Cenovnik!$M$37,[1]Cenovnik!$N$37</definedName>
    <definedName name="_a103010" localSheetId="3">[1]Cenovnik!$A$37:$E$37,[1]Cenovnik!$I$37,[1]Cenovnik!$J$37,[1]Cenovnik!$K$37,[1]Cenovnik!$M$37,[1]Cenovnik!$N$37</definedName>
    <definedName name="_a103010" localSheetId="4">[1]Cenovnik!$A$37:$E$37,[1]Cenovnik!$I$37,[1]Cenovnik!$J$37,[1]Cenovnik!$K$37,[1]Cenovnik!$M$37,[1]Cenovnik!$N$37</definedName>
    <definedName name="_a103010">[1]Cenovnik!$A$37:$E$37,[1]Cenovnik!$I$37,[1]Cenovnik!$J$37,[1]Cenovnik!$K$37,[1]Cenovnik!$M$37,[1]Cenovnik!$N$37</definedName>
    <definedName name="_a103011" localSheetId="1">[1]Cenovnik!$A$38:$E$38,[1]Cenovnik!$I$38,[1]Cenovnik!$J$38,[1]Cenovnik!$K$38,[1]Cenovnik!$M$38,[1]Cenovnik!$N$38</definedName>
    <definedName name="_a103011" localSheetId="2">[1]Cenovnik!$A$38:$E$38,[1]Cenovnik!$I$38,[1]Cenovnik!$J$38,[1]Cenovnik!$K$38,[1]Cenovnik!$M$38,[1]Cenovnik!$N$38</definedName>
    <definedName name="_a103011" localSheetId="3">[1]Cenovnik!$A$38:$E$38,[1]Cenovnik!$I$38,[1]Cenovnik!$J$38,[1]Cenovnik!$K$38,[1]Cenovnik!$M$38,[1]Cenovnik!$N$38</definedName>
    <definedName name="_a103011" localSheetId="4">[1]Cenovnik!$A$38:$E$38,[1]Cenovnik!$I$38,[1]Cenovnik!$J$38,[1]Cenovnik!$K$38,[1]Cenovnik!$M$38,[1]Cenovnik!$N$38</definedName>
    <definedName name="_a103011">[1]Cenovnik!$A$38:$E$38,[1]Cenovnik!$I$38,[1]Cenovnik!$J$38,[1]Cenovnik!$K$38,[1]Cenovnik!$M$38,[1]Cenovnik!$N$38</definedName>
    <definedName name="_a103012" localSheetId="1">[1]Cenovnik!$A$39:$E$39,[1]Cenovnik!$I$39,[1]Cenovnik!$J$39,[1]Cenovnik!$K$39,[1]Cenovnik!$M$39,[1]Cenovnik!$N$39</definedName>
    <definedName name="_a103012" localSheetId="2">[1]Cenovnik!$A$39:$E$39,[1]Cenovnik!$I$39,[1]Cenovnik!$J$39,[1]Cenovnik!$K$39,[1]Cenovnik!$M$39,[1]Cenovnik!$N$39</definedName>
    <definedName name="_a103012" localSheetId="3">[1]Cenovnik!$A$39:$E$39,[1]Cenovnik!$I$39,[1]Cenovnik!$J$39,[1]Cenovnik!$K$39,[1]Cenovnik!$M$39,[1]Cenovnik!$N$39</definedName>
    <definedName name="_a103012" localSheetId="4">[1]Cenovnik!$A$39:$E$39,[1]Cenovnik!$I$39,[1]Cenovnik!$J$39,[1]Cenovnik!$K$39,[1]Cenovnik!$M$39,[1]Cenovnik!$N$39</definedName>
    <definedName name="_a103012">[1]Cenovnik!$A$39:$E$39,[1]Cenovnik!$I$39,[1]Cenovnik!$J$39,[1]Cenovnik!$K$39,[1]Cenovnik!$M$39,[1]Cenovnik!$N$39</definedName>
    <definedName name="_a104001" localSheetId="1">[1]Cenovnik!$A$41:$E$41,[1]Cenovnik!$I$41,[1]Cenovnik!$J$41,[1]Cenovnik!$K$41,[1]Cenovnik!$M$41,[1]Cenovnik!$N$41</definedName>
    <definedName name="_a104001" localSheetId="2">[1]Cenovnik!$A$41:$E$41,[1]Cenovnik!$I$41,[1]Cenovnik!$J$41,[1]Cenovnik!$K$41,[1]Cenovnik!$M$41,[1]Cenovnik!$N$41</definedName>
    <definedName name="_a104001" localSheetId="3">[1]Cenovnik!$A$41:$E$41,[1]Cenovnik!$I$41,[1]Cenovnik!$J$41,[1]Cenovnik!$K$41,[1]Cenovnik!$M$41,[1]Cenovnik!$N$41</definedName>
    <definedName name="_a104001" localSheetId="4">[1]Cenovnik!$A$41:$E$41,[1]Cenovnik!$I$41,[1]Cenovnik!$J$41,[1]Cenovnik!$K$41,[1]Cenovnik!$M$41,[1]Cenovnik!$N$41</definedName>
    <definedName name="_a104001">[1]Cenovnik!$A$41:$E$41,[1]Cenovnik!$I$41,[1]Cenovnik!$J$41,[1]Cenovnik!$K$41,[1]Cenovnik!$M$41,[1]Cenovnik!$N$41</definedName>
    <definedName name="_a104002" localSheetId="1">[1]Cenovnik!$A$42:$E$42,[1]Cenovnik!$I$42,[1]Cenovnik!$J$42,[1]Cenovnik!$K$42,[1]Cenovnik!$M$42,[1]Cenovnik!$N$42</definedName>
    <definedName name="_a104002" localSheetId="2">[1]Cenovnik!$A$42:$E$42,[1]Cenovnik!$I$42,[1]Cenovnik!$J$42,[1]Cenovnik!$K$42,[1]Cenovnik!$M$42,[1]Cenovnik!$N$42</definedName>
    <definedName name="_a104002" localSheetId="3">[1]Cenovnik!$A$42:$E$42,[1]Cenovnik!$I$42,[1]Cenovnik!$J$42,[1]Cenovnik!$K$42,[1]Cenovnik!$M$42,[1]Cenovnik!$N$42</definedName>
    <definedName name="_a104002" localSheetId="4">[1]Cenovnik!$A$42:$E$42,[1]Cenovnik!$I$42,[1]Cenovnik!$J$42,[1]Cenovnik!$K$42,[1]Cenovnik!$M$42,[1]Cenovnik!$N$42</definedName>
    <definedName name="_a104002">[1]Cenovnik!$A$42:$E$42,[1]Cenovnik!$I$42,[1]Cenovnik!$J$42,[1]Cenovnik!$K$42,[1]Cenovnik!$M$42,[1]Cenovnik!$N$42</definedName>
    <definedName name="_a104003" localSheetId="1">[1]Cenovnik!$A$43:$E$43,[1]Cenovnik!$I$43,[1]Cenovnik!$J$43,[1]Cenovnik!$K$43,[1]Cenovnik!$M$43,[1]Cenovnik!$N$43</definedName>
    <definedName name="_a104003" localSheetId="2">[1]Cenovnik!$A$43:$E$43,[1]Cenovnik!$I$43,[1]Cenovnik!$J$43,[1]Cenovnik!$K$43,[1]Cenovnik!$M$43,[1]Cenovnik!$N$43</definedName>
    <definedName name="_a104003" localSheetId="3">[1]Cenovnik!$A$43:$E$43,[1]Cenovnik!$I$43,[1]Cenovnik!$J$43,[1]Cenovnik!$K$43,[1]Cenovnik!$M$43,[1]Cenovnik!$N$43</definedName>
    <definedName name="_a104003" localSheetId="4">[1]Cenovnik!$A$43:$E$43,[1]Cenovnik!$I$43,[1]Cenovnik!$J$43,[1]Cenovnik!$K$43,[1]Cenovnik!$M$43,[1]Cenovnik!$N$43</definedName>
    <definedName name="_a104003">[1]Cenovnik!$A$43:$E$43,[1]Cenovnik!$I$43,[1]Cenovnik!$J$43,[1]Cenovnik!$K$43,[1]Cenovnik!$M$43,[1]Cenovnik!$N$43</definedName>
    <definedName name="_a104004" localSheetId="1">[1]Cenovnik!$A$44:$E$44,[1]Cenovnik!$I$44,[1]Cenovnik!$J$44,[1]Cenovnik!$K$44,[1]Cenovnik!$M$44,[1]Cenovnik!$N$44</definedName>
    <definedName name="_a104004" localSheetId="2">[1]Cenovnik!$A$44:$E$44,[1]Cenovnik!$I$44,[1]Cenovnik!$J$44,[1]Cenovnik!$K$44,[1]Cenovnik!$M$44,[1]Cenovnik!$N$44</definedName>
    <definedName name="_a104004" localSheetId="3">[1]Cenovnik!$A$44:$E$44,[1]Cenovnik!$I$44,[1]Cenovnik!$J$44,[1]Cenovnik!$K$44,[1]Cenovnik!$M$44,[1]Cenovnik!$N$44</definedName>
    <definedName name="_a104004" localSheetId="4">[1]Cenovnik!$A$44:$E$44,[1]Cenovnik!$I$44,[1]Cenovnik!$J$44,[1]Cenovnik!$K$44,[1]Cenovnik!$M$44,[1]Cenovnik!$N$44</definedName>
    <definedName name="_a104004">[1]Cenovnik!$A$44:$E$44,[1]Cenovnik!$I$44,[1]Cenovnik!$J$44,[1]Cenovnik!$K$44,[1]Cenovnik!$M$44,[1]Cenovnik!$N$44</definedName>
    <definedName name="_a105001" localSheetId="1">[1]Cenovnik!$A$46:$E$46,[1]Cenovnik!$I$46,[1]Cenovnik!$J$46,[1]Cenovnik!$K$46,[1]Cenovnik!$M$46,[1]Cenovnik!$N$46</definedName>
    <definedName name="_a105001" localSheetId="2">[1]Cenovnik!$A$46:$E$46,[1]Cenovnik!$I$46,[1]Cenovnik!$J$46,[1]Cenovnik!$K$46,[1]Cenovnik!$M$46,[1]Cenovnik!$N$46</definedName>
    <definedName name="_a105001" localSheetId="3">[1]Cenovnik!$A$46:$E$46,[1]Cenovnik!$I$46,[1]Cenovnik!$J$46,[1]Cenovnik!$K$46,[1]Cenovnik!$M$46,[1]Cenovnik!$N$46</definedName>
    <definedName name="_a105001" localSheetId="4">[1]Cenovnik!$A$46:$E$46,[1]Cenovnik!$I$46,[1]Cenovnik!$J$46,[1]Cenovnik!$K$46,[1]Cenovnik!$M$46,[1]Cenovnik!$N$46</definedName>
    <definedName name="_a105001">[1]Cenovnik!$A$46:$E$46,[1]Cenovnik!$I$46,[1]Cenovnik!$J$46,[1]Cenovnik!$K$46,[1]Cenovnik!$M$46,[1]Cenovnik!$N$46</definedName>
    <definedName name="_a105002" localSheetId="1">[1]Cenovnik!$A$47:$E$47,[1]Cenovnik!$I$47,[1]Cenovnik!$J$47,[1]Cenovnik!$K$47,[1]Cenovnik!$M$47,[1]Cenovnik!$N$47</definedName>
    <definedName name="_a105002" localSheetId="2">[1]Cenovnik!$A$47:$E$47,[1]Cenovnik!$I$47,[1]Cenovnik!$J$47,[1]Cenovnik!$K$47,[1]Cenovnik!$M$47,[1]Cenovnik!$N$47</definedName>
    <definedName name="_a105002" localSheetId="3">[1]Cenovnik!$A$47:$E$47,[1]Cenovnik!$I$47,[1]Cenovnik!$J$47,[1]Cenovnik!$K$47,[1]Cenovnik!$M$47,[1]Cenovnik!$N$47</definedName>
    <definedName name="_a105002" localSheetId="4">[1]Cenovnik!$A$47:$E$47,[1]Cenovnik!$I$47,[1]Cenovnik!$J$47,[1]Cenovnik!$K$47,[1]Cenovnik!$M$47,[1]Cenovnik!$N$47</definedName>
    <definedName name="_a105002">[1]Cenovnik!$A$47:$E$47,[1]Cenovnik!$I$47,[1]Cenovnik!$J$47,[1]Cenovnik!$K$47,[1]Cenovnik!$M$47,[1]Cenovnik!$N$47</definedName>
    <definedName name="_a105003" localSheetId="1">[1]Cenovnik!$A$48:$E$48,[1]Cenovnik!$I$48,[1]Cenovnik!$J$48,[1]Cenovnik!$K$48,[1]Cenovnik!$M$48,[1]Cenovnik!$N$48</definedName>
    <definedName name="_a105003" localSheetId="2">[1]Cenovnik!$A$48:$E$48,[1]Cenovnik!$I$48,[1]Cenovnik!$J$48,[1]Cenovnik!$K$48,[1]Cenovnik!$M$48,[1]Cenovnik!$N$48</definedName>
    <definedName name="_a105003" localSheetId="3">[1]Cenovnik!$A$48:$E$48,[1]Cenovnik!$I$48,[1]Cenovnik!$J$48,[1]Cenovnik!$K$48,[1]Cenovnik!$M$48,[1]Cenovnik!$N$48</definedName>
    <definedName name="_a105003" localSheetId="4">[1]Cenovnik!$A$48:$E$48,[1]Cenovnik!$I$48,[1]Cenovnik!$J$48,[1]Cenovnik!$K$48,[1]Cenovnik!$M$48,[1]Cenovnik!$N$48</definedName>
    <definedName name="_a105003">[1]Cenovnik!$A$48:$E$48,[1]Cenovnik!$I$48,[1]Cenovnik!$J$48,[1]Cenovnik!$K$48,[1]Cenovnik!$M$48,[1]Cenovnik!$N$48</definedName>
    <definedName name="_a105004" localSheetId="1">[1]Cenovnik!$A$49:$E$49,[1]Cenovnik!$I$49,[1]Cenovnik!$J$49,[1]Cenovnik!$K$49,[1]Cenovnik!$M$49,[1]Cenovnik!$N$49</definedName>
    <definedName name="_a105004" localSheetId="2">[1]Cenovnik!$A$49:$E$49,[1]Cenovnik!$I$49,[1]Cenovnik!$J$49,[1]Cenovnik!$K$49,[1]Cenovnik!$M$49,[1]Cenovnik!$N$49</definedName>
    <definedName name="_a105004" localSheetId="3">[1]Cenovnik!$A$49:$E$49,[1]Cenovnik!$I$49,[1]Cenovnik!$J$49,[1]Cenovnik!$K$49,[1]Cenovnik!$M$49,[1]Cenovnik!$N$49</definedName>
    <definedName name="_a105004" localSheetId="4">[1]Cenovnik!$A$49:$E$49,[1]Cenovnik!$I$49,[1]Cenovnik!$J$49,[1]Cenovnik!$K$49,[1]Cenovnik!$M$49,[1]Cenovnik!$N$49</definedName>
    <definedName name="_a105004">[1]Cenovnik!$A$49:$E$49,[1]Cenovnik!$I$49,[1]Cenovnik!$J$49,[1]Cenovnik!$K$49,[1]Cenovnik!$M$49,[1]Cenovnik!$N$49</definedName>
    <definedName name="_a105005" localSheetId="1">[1]Cenovnik!$A$50:$E$50,[1]Cenovnik!$I$50,[1]Cenovnik!$J$50,[1]Cenovnik!$K$50,[1]Cenovnik!$M$50,[1]Cenovnik!$N$50</definedName>
    <definedName name="_a105005" localSheetId="2">[1]Cenovnik!$A$50:$E$50,[1]Cenovnik!$I$50,[1]Cenovnik!$J$50,[1]Cenovnik!$K$50,[1]Cenovnik!$M$50,[1]Cenovnik!$N$50</definedName>
    <definedName name="_a105005" localSheetId="3">[1]Cenovnik!$A$50:$E$50,[1]Cenovnik!$I$50,[1]Cenovnik!$J$50,[1]Cenovnik!$K$50,[1]Cenovnik!$M$50,[1]Cenovnik!$N$50</definedName>
    <definedName name="_a105005" localSheetId="4">[1]Cenovnik!$A$50:$E$50,[1]Cenovnik!$I$50,[1]Cenovnik!$J$50,[1]Cenovnik!$K$50,[1]Cenovnik!$M$50,[1]Cenovnik!$N$50</definedName>
    <definedName name="_a105005">[1]Cenovnik!$A$50:$E$50,[1]Cenovnik!$I$50,[1]Cenovnik!$J$50,[1]Cenovnik!$K$50,[1]Cenovnik!$M$50,[1]Cenovnik!$N$50</definedName>
    <definedName name="_a105006" localSheetId="1">[1]Cenovnik!$A$51:$E$51,[1]Cenovnik!$I$51,[1]Cenovnik!$J$51,[1]Cenovnik!$K$51,[1]Cenovnik!$M$51,[1]Cenovnik!$N$51</definedName>
    <definedName name="_a105006" localSheetId="2">[1]Cenovnik!$A$51:$E$51,[1]Cenovnik!$I$51,[1]Cenovnik!$J$51,[1]Cenovnik!$K$51,[1]Cenovnik!$M$51,[1]Cenovnik!$N$51</definedName>
    <definedName name="_a105006" localSheetId="3">[1]Cenovnik!$A$51:$E$51,[1]Cenovnik!$I$51,[1]Cenovnik!$J$51,[1]Cenovnik!$K$51,[1]Cenovnik!$M$51,[1]Cenovnik!$N$51</definedName>
    <definedName name="_a105006" localSheetId="4">[1]Cenovnik!$A$51:$E$51,[1]Cenovnik!$I$51,[1]Cenovnik!$J$51,[1]Cenovnik!$K$51,[1]Cenovnik!$M$51,[1]Cenovnik!$N$51</definedName>
    <definedName name="_a105006">[1]Cenovnik!$A$51:$E$51,[1]Cenovnik!$I$51,[1]Cenovnik!$J$51,[1]Cenovnik!$K$51,[1]Cenovnik!$M$51,[1]Cenovnik!$N$51</definedName>
    <definedName name="_a105007" localSheetId="1">[1]Cenovnik!$A$52:$E$52,[1]Cenovnik!$I$52,[1]Cenovnik!$J$52,[1]Cenovnik!$K$52,[1]Cenovnik!$M$52,[1]Cenovnik!$N$52</definedName>
    <definedName name="_a105007" localSheetId="2">[1]Cenovnik!$A$52:$E$52,[1]Cenovnik!$I$52,[1]Cenovnik!$J$52,[1]Cenovnik!$K$52,[1]Cenovnik!$M$52,[1]Cenovnik!$N$52</definedName>
    <definedName name="_a105007" localSheetId="3">[1]Cenovnik!$A$52:$E$52,[1]Cenovnik!$I$52,[1]Cenovnik!$J$52,[1]Cenovnik!$K$52,[1]Cenovnik!$M$52,[1]Cenovnik!$N$52</definedName>
    <definedName name="_a105007" localSheetId="4">[1]Cenovnik!$A$52:$E$52,[1]Cenovnik!$I$52,[1]Cenovnik!$J$52,[1]Cenovnik!$K$52,[1]Cenovnik!$M$52,[1]Cenovnik!$N$52</definedName>
    <definedName name="_a105007">[1]Cenovnik!$A$52:$E$52,[1]Cenovnik!$I$52,[1]Cenovnik!$J$52,[1]Cenovnik!$K$52,[1]Cenovnik!$M$52,[1]Cenovnik!$N$52</definedName>
    <definedName name="_a105008" localSheetId="1">[1]Cenovnik!$A$53:$E$53,[1]Cenovnik!$I$53,[1]Cenovnik!$J$53,[1]Cenovnik!$K$53,[1]Cenovnik!$M$53,[1]Cenovnik!$N$53</definedName>
    <definedName name="_a105008" localSheetId="2">[1]Cenovnik!$A$53:$E$53,[1]Cenovnik!$I$53,[1]Cenovnik!$J$53,[1]Cenovnik!$K$53,[1]Cenovnik!$M$53,[1]Cenovnik!$N$53</definedName>
    <definedName name="_a105008" localSheetId="3">[1]Cenovnik!$A$53:$E$53,[1]Cenovnik!$I$53,[1]Cenovnik!$J$53,[1]Cenovnik!$K$53,[1]Cenovnik!$M$53,[1]Cenovnik!$N$53</definedName>
    <definedName name="_a105008" localSheetId="4">[1]Cenovnik!$A$53:$E$53,[1]Cenovnik!$I$53,[1]Cenovnik!$J$53,[1]Cenovnik!$K$53,[1]Cenovnik!$M$53,[1]Cenovnik!$N$53</definedName>
    <definedName name="_a105008">[1]Cenovnik!$A$53:$E$53,[1]Cenovnik!$I$53,[1]Cenovnik!$J$53,[1]Cenovnik!$K$53,[1]Cenovnik!$M$53,[1]Cenovnik!$N$53</definedName>
    <definedName name="_a105009" localSheetId="1">[1]Cenovnik!$A$54:$E$54,[1]Cenovnik!$I$54,[1]Cenovnik!$J$54,[1]Cenovnik!$K$54,[1]Cenovnik!$M$54,[1]Cenovnik!$N$54</definedName>
    <definedName name="_a105009" localSheetId="2">[1]Cenovnik!$A$54:$E$54,[1]Cenovnik!$I$54,[1]Cenovnik!$J$54,[1]Cenovnik!$K$54,[1]Cenovnik!$M$54,[1]Cenovnik!$N$54</definedName>
    <definedName name="_a105009" localSheetId="3">[1]Cenovnik!$A$54:$E$54,[1]Cenovnik!$I$54,[1]Cenovnik!$J$54,[1]Cenovnik!$K$54,[1]Cenovnik!$M$54,[1]Cenovnik!$N$54</definedName>
    <definedName name="_a105009" localSheetId="4">[1]Cenovnik!$A$54:$E$54,[1]Cenovnik!$I$54,[1]Cenovnik!$J$54,[1]Cenovnik!$K$54,[1]Cenovnik!$M$54,[1]Cenovnik!$N$54</definedName>
    <definedName name="_a105009">[1]Cenovnik!$A$54:$E$54,[1]Cenovnik!$I$54,[1]Cenovnik!$J$54,[1]Cenovnik!$K$54,[1]Cenovnik!$M$54,[1]Cenovnik!$N$54</definedName>
    <definedName name="_a105010" localSheetId="1">[1]Cenovnik!$A$55:$E$55,[1]Cenovnik!$I$55,[1]Cenovnik!$J$55,[1]Cenovnik!$K$55,[1]Cenovnik!$M$55,[1]Cenovnik!$N$55</definedName>
    <definedName name="_a105010" localSheetId="2">[1]Cenovnik!$A$55:$E$55,[1]Cenovnik!$I$55,[1]Cenovnik!$J$55,[1]Cenovnik!$K$55,[1]Cenovnik!$M$55,[1]Cenovnik!$N$55</definedName>
    <definedName name="_a105010" localSheetId="3">[1]Cenovnik!$A$55:$E$55,[1]Cenovnik!$I$55,[1]Cenovnik!$J$55,[1]Cenovnik!$K$55,[1]Cenovnik!$M$55,[1]Cenovnik!$N$55</definedName>
    <definedName name="_a105010" localSheetId="4">[1]Cenovnik!$A$55:$E$55,[1]Cenovnik!$I$55,[1]Cenovnik!$J$55,[1]Cenovnik!$K$55,[1]Cenovnik!$M$55,[1]Cenovnik!$N$55</definedName>
    <definedName name="_a105010">[1]Cenovnik!$A$55:$E$55,[1]Cenovnik!$I$55,[1]Cenovnik!$J$55,[1]Cenovnik!$K$55,[1]Cenovnik!$M$55,[1]Cenovnik!$N$55</definedName>
    <definedName name="_a105011" localSheetId="1">[1]Cenovnik!$A$56:$E$56,[1]Cenovnik!$I$56,[1]Cenovnik!$J$56,[1]Cenovnik!$K$56,[1]Cenovnik!$M$56,[1]Cenovnik!$N$56</definedName>
    <definedName name="_a105011" localSheetId="2">[1]Cenovnik!$A$56:$E$56,[1]Cenovnik!$I$56,[1]Cenovnik!$J$56,[1]Cenovnik!$K$56,[1]Cenovnik!$M$56,[1]Cenovnik!$N$56</definedName>
    <definedName name="_a105011" localSheetId="3">[1]Cenovnik!$A$56:$E$56,[1]Cenovnik!$I$56,[1]Cenovnik!$J$56,[1]Cenovnik!$K$56,[1]Cenovnik!$M$56,[1]Cenovnik!$N$56</definedName>
    <definedName name="_a105011" localSheetId="4">[1]Cenovnik!$A$56:$E$56,[1]Cenovnik!$I$56,[1]Cenovnik!$J$56,[1]Cenovnik!$K$56,[1]Cenovnik!$M$56,[1]Cenovnik!$N$56</definedName>
    <definedName name="_a105011">[1]Cenovnik!$A$56:$E$56,[1]Cenovnik!$I$56,[1]Cenovnik!$J$56,[1]Cenovnik!$K$56,[1]Cenovnik!$M$56,[1]Cenovnik!$N$56</definedName>
    <definedName name="_a105014" localSheetId="1">[1]Cenovnik!$A$61:$E$61,[1]Cenovnik!$I$61,[1]Cenovnik!$J$61,[1]Cenovnik!$K$61,[1]Cenovnik!$M$61,[1]Cenovnik!$N$61</definedName>
    <definedName name="_a105014" localSheetId="2">[1]Cenovnik!$A$61:$E$61,[1]Cenovnik!$I$61,[1]Cenovnik!$J$61,[1]Cenovnik!$K$61,[1]Cenovnik!$M$61,[1]Cenovnik!$N$61</definedName>
    <definedName name="_a105014" localSheetId="3">[1]Cenovnik!$A$61:$E$61,[1]Cenovnik!$I$61,[1]Cenovnik!$J$61,[1]Cenovnik!$K$61,[1]Cenovnik!$M$61,[1]Cenovnik!$N$61</definedName>
    <definedName name="_a105014" localSheetId="4">[1]Cenovnik!$A$61:$E$61,[1]Cenovnik!$I$61,[1]Cenovnik!$J$61,[1]Cenovnik!$K$61,[1]Cenovnik!$M$61,[1]Cenovnik!$N$61</definedName>
    <definedName name="_a105014">[1]Cenovnik!$A$61:$E$61,[1]Cenovnik!$I$61,[1]Cenovnik!$J$61,[1]Cenovnik!$K$61,[1]Cenovnik!$M$61,[1]Cenovnik!$N$61</definedName>
    <definedName name="_a105016" localSheetId="1">[1]Cenovnik!$A$64:$E$64,[1]Cenovnik!$I$64,[1]Cenovnik!$J$64,[1]Cenovnik!$K$64,[1]Cenovnik!$M$64,[1]Cenovnik!$N$64</definedName>
    <definedName name="_a105016" localSheetId="2">[1]Cenovnik!$A$64:$E$64,[1]Cenovnik!$I$64,[1]Cenovnik!$J$64,[1]Cenovnik!$K$64,[1]Cenovnik!$M$64,[1]Cenovnik!$N$64</definedName>
    <definedName name="_a105016" localSheetId="3">[1]Cenovnik!$A$64:$E$64,[1]Cenovnik!$I$64,[1]Cenovnik!$J$64,[1]Cenovnik!$K$64,[1]Cenovnik!$M$64,[1]Cenovnik!$N$64</definedName>
    <definedName name="_a105016" localSheetId="4">[1]Cenovnik!$A$64:$E$64,[1]Cenovnik!$I$64,[1]Cenovnik!$J$64,[1]Cenovnik!$K$64,[1]Cenovnik!$M$64,[1]Cenovnik!$N$64</definedName>
    <definedName name="_a105016">[1]Cenovnik!$A$64:$E$64,[1]Cenovnik!$I$64,[1]Cenovnik!$J$64,[1]Cenovnik!$K$64,[1]Cenovnik!$M$64,[1]Cenovnik!$N$64</definedName>
    <definedName name="_a105017" localSheetId="1">[1]Cenovnik!$A$65:$E$65,[1]Cenovnik!$I$65,[1]Cenovnik!$J$65,[1]Cenovnik!$K$65,[1]Cenovnik!$M$65,[1]Cenovnik!$N$65</definedName>
    <definedName name="_a105017" localSheetId="2">[1]Cenovnik!$A$65:$E$65,[1]Cenovnik!$I$65,[1]Cenovnik!$J$65,[1]Cenovnik!$K$65,[1]Cenovnik!$M$65,[1]Cenovnik!$N$65</definedName>
    <definedName name="_a105017" localSheetId="3">[1]Cenovnik!$A$65:$E$65,[1]Cenovnik!$I$65,[1]Cenovnik!$J$65,[1]Cenovnik!$K$65,[1]Cenovnik!$M$65,[1]Cenovnik!$N$65</definedName>
    <definedName name="_a105017" localSheetId="4">[1]Cenovnik!$A$65:$E$65,[1]Cenovnik!$I$65,[1]Cenovnik!$J$65,[1]Cenovnik!$K$65,[1]Cenovnik!$M$65,[1]Cenovnik!$N$65</definedName>
    <definedName name="_a105017">[1]Cenovnik!$A$65:$E$65,[1]Cenovnik!$I$65,[1]Cenovnik!$J$65,[1]Cenovnik!$K$65,[1]Cenovnik!$M$65,[1]Cenovnik!$N$65</definedName>
    <definedName name="_a106001" localSheetId="1">[1]Cenovnik!$A$67:$E$67,[1]Cenovnik!$I$67,[1]Cenovnik!$J$67,[1]Cenovnik!$K$67,[1]Cenovnik!$M$67,[1]Cenovnik!$N$67</definedName>
    <definedName name="_a106001" localSheetId="2">[1]Cenovnik!$A$67:$E$67,[1]Cenovnik!$I$67,[1]Cenovnik!$J$67,[1]Cenovnik!$K$67,[1]Cenovnik!$M$67,[1]Cenovnik!$N$67</definedName>
    <definedName name="_a106001" localSheetId="3">[1]Cenovnik!$A$67:$E$67,[1]Cenovnik!$I$67,[1]Cenovnik!$J$67,[1]Cenovnik!$K$67,[1]Cenovnik!$M$67,[1]Cenovnik!$N$67</definedName>
    <definedName name="_a106001" localSheetId="4">[1]Cenovnik!$A$67:$E$67,[1]Cenovnik!$I$67,[1]Cenovnik!$J$67,[1]Cenovnik!$K$67,[1]Cenovnik!$M$67,[1]Cenovnik!$N$67</definedName>
    <definedName name="_a106001">[1]Cenovnik!$A$67:$E$67,[1]Cenovnik!$I$67,[1]Cenovnik!$J$67,[1]Cenovnik!$K$67,[1]Cenovnik!$M$67,[1]Cenovnik!$N$67</definedName>
    <definedName name="_a106002" localSheetId="1">[1]Cenovnik!$A$68:$E$68,[1]Cenovnik!$I$68,[1]Cenovnik!$J$68,[1]Cenovnik!$K$68,[1]Cenovnik!$M$68,[1]Cenovnik!$N$68</definedName>
    <definedName name="_a106002" localSheetId="2">[1]Cenovnik!$A$68:$E$68,[1]Cenovnik!$I$68,[1]Cenovnik!$J$68,[1]Cenovnik!$K$68,[1]Cenovnik!$M$68,[1]Cenovnik!$N$68</definedName>
    <definedName name="_a106002" localSheetId="3">[1]Cenovnik!$A$68:$E$68,[1]Cenovnik!$I$68,[1]Cenovnik!$J$68,[1]Cenovnik!$K$68,[1]Cenovnik!$M$68,[1]Cenovnik!$N$68</definedName>
    <definedName name="_a106002" localSheetId="4">[1]Cenovnik!$A$68:$E$68,[1]Cenovnik!$I$68,[1]Cenovnik!$J$68,[1]Cenovnik!$K$68,[1]Cenovnik!$M$68,[1]Cenovnik!$N$68</definedName>
    <definedName name="_a106002">[1]Cenovnik!$A$68:$E$68,[1]Cenovnik!$I$68,[1]Cenovnik!$J$68,[1]Cenovnik!$K$68,[1]Cenovnik!$M$68,[1]Cenovnik!$N$68</definedName>
    <definedName name="_a106003" localSheetId="1">[1]Cenovnik!$A$69:$E$69,[1]Cenovnik!$I$69,[1]Cenovnik!$J$69,[1]Cenovnik!$K$69,[1]Cenovnik!$M$69,[1]Cenovnik!$N$69</definedName>
    <definedName name="_a106003" localSheetId="2">[1]Cenovnik!$A$69:$E$69,[1]Cenovnik!$I$69,[1]Cenovnik!$J$69,[1]Cenovnik!$K$69,[1]Cenovnik!$M$69,[1]Cenovnik!$N$69</definedName>
    <definedName name="_a106003" localSheetId="3">[1]Cenovnik!$A$69:$E$69,[1]Cenovnik!$I$69,[1]Cenovnik!$J$69,[1]Cenovnik!$K$69,[1]Cenovnik!$M$69,[1]Cenovnik!$N$69</definedName>
    <definedName name="_a106003" localSheetId="4">[1]Cenovnik!$A$69:$E$69,[1]Cenovnik!$I$69,[1]Cenovnik!$J$69,[1]Cenovnik!$K$69,[1]Cenovnik!$M$69,[1]Cenovnik!$N$69</definedName>
    <definedName name="_a106003">[1]Cenovnik!$A$69:$E$69,[1]Cenovnik!$I$69,[1]Cenovnik!$J$69,[1]Cenovnik!$K$69,[1]Cenovnik!$M$69,[1]Cenovnik!$N$69</definedName>
    <definedName name="_a106004" localSheetId="1">[1]Cenovnik!$A$70:$E$70,[1]Cenovnik!$I$70,[1]Cenovnik!$J$70,[1]Cenovnik!$K$70,[1]Cenovnik!$M$70,[1]Cenovnik!$N$70</definedName>
    <definedName name="_a106004" localSheetId="2">[1]Cenovnik!$A$70:$E$70,[1]Cenovnik!$I$70,[1]Cenovnik!$J$70,[1]Cenovnik!$K$70,[1]Cenovnik!$M$70,[1]Cenovnik!$N$70</definedName>
    <definedName name="_a106004" localSheetId="3">[1]Cenovnik!$A$70:$E$70,[1]Cenovnik!$I$70,[1]Cenovnik!$J$70,[1]Cenovnik!$K$70,[1]Cenovnik!$M$70,[1]Cenovnik!$N$70</definedName>
    <definedName name="_a106004" localSheetId="4">[1]Cenovnik!$A$70:$E$70,[1]Cenovnik!$I$70,[1]Cenovnik!$J$70,[1]Cenovnik!$K$70,[1]Cenovnik!$M$70,[1]Cenovnik!$N$70</definedName>
    <definedName name="_a106004">[1]Cenovnik!$A$70:$E$70,[1]Cenovnik!$I$70,[1]Cenovnik!$J$70,[1]Cenovnik!$K$70,[1]Cenovnik!$M$70,[1]Cenovnik!$N$70</definedName>
    <definedName name="_a106005" localSheetId="1">[1]Cenovnik!$A$71:$E$71,[1]Cenovnik!$I$71,[1]Cenovnik!$J$71,[1]Cenovnik!$K$71,[1]Cenovnik!$M$71,[1]Cenovnik!$N$71</definedName>
    <definedName name="_a106005" localSheetId="2">[1]Cenovnik!$A$71:$E$71,[1]Cenovnik!$I$71,[1]Cenovnik!$J$71,[1]Cenovnik!$K$71,[1]Cenovnik!$M$71,[1]Cenovnik!$N$71</definedName>
    <definedName name="_a106005" localSheetId="3">[1]Cenovnik!$A$71:$E$71,[1]Cenovnik!$I$71,[1]Cenovnik!$J$71,[1]Cenovnik!$K$71,[1]Cenovnik!$M$71,[1]Cenovnik!$N$71</definedName>
    <definedName name="_a106005" localSheetId="4">[1]Cenovnik!$A$71:$E$71,[1]Cenovnik!$I$71,[1]Cenovnik!$J$71,[1]Cenovnik!$K$71,[1]Cenovnik!$M$71,[1]Cenovnik!$N$71</definedName>
    <definedName name="_a106005">[1]Cenovnik!$A$71:$E$71,[1]Cenovnik!$I$71,[1]Cenovnik!$J$71,[1]Cenovnik!$K$71,[1]Cenovnik!$M$71,[1]Cenovnik!$N$71</definedName>
    <definedName name="_a106006" localSheetId="1">[1]Cenovnik!$A$72:$E$72,[1]Cenovnik!$I$72,[1]Cenovnik!$J$72,[1]Cenovnik!$K$72,[1]Cenovnik!$M$72,[1]Cenovnik!$N$72</definedName>
    <definedName name="_a106006" localSheetId="2">[1]Cenovnik!$A$72:$E$72,[1]Cenovnik!$I$72,[1]Cenovnik!$J$72,[1]Cenovnik!$K$72,[1]Cenovnik!$M$72,[1]Cenovnik!$N$72</definedName>
    <definedName name="_a106006" localSheetId="3">[1]Cenovnik!$A$72:$E$72,[1]Cenovnik!$I$72,[1]Cenovnik!$J$72,[1]Cenovnik!$K$72,[1]Cenovnik!$M$72,[1]Cenovnik!$N$72</definedName>
    <definedName name="_a106006" localSheetId="4">[1]Cenovnik!$A$72:$E$72,[1]Cenovnik!$I$72,[1]Cenovnik!$J$72,[1]Cenovnik!$K$72,[1]Cenovnik!$M$72,[1]Cenovnik!$N$72</definedName>
    <definedName name="_a106006">[1]Cenovnik!$A$72:$E$72,[1]Cenovnik!$I$72,[1]Cenovnik!$J$72,[1]Cenovnik!$K$72,[1]Cenovnik!$M$72,[1]Cenovnik!$N$72</definedName>
    <definedName name="_a107001" localSheetId="1">[1]Cenovnik!$A$74:$E$74,[1]Cenovnik!$I$74,[1]Cenovnik!$J$74,[1]Cenovnik!$K$74,[1]Cenovnik!$M$74,[1]Cenovnik!$N$74</definedName>
    <definedName name="_a107001" localSheetId="2">[1]Cenovnik!$A$74:$E$74,[1]Cenovnik!$I$74,[1]Cenovnik!$J$74,[1]Cenovnik!$K$74,[1]Cenovnik!$M$74,[1]Cenovnik!$N$74</definedName>
    <definedName name="_a107001" localSheetId="3">[1]Cenovnik!$A$74:$E$74,[1]Cenovnik!$I$74,[1]Cenovnik!$J$74,[1]Cenovnik!$K$74,[1]Cenovnik!$M$74,[1]Cenovnik!$N$74</definedName>
    <definedName name="_a107001" localSheetId="4">[1]Cenovnik!$A$74:$E$74,[1]Cenovnik!$I$74,[1]Cenovnik!$J$74,[1]Cenovnik!$K$74,[1]Cenovnik!$M$74,[1]Cenovnik!$N$74</definedName>
    <definedName name="_a107001">[1]Cenovnik!$A$74:$E$74,[1]Cenovnik!$I$74,[1]Cenovnik!$J$74,[1]Cenovnik!$K$74,[1]Cenovnik!$M$74,[1]Cenovnik!$N$74</definedName>
    <definedName name="_a107002" localSheetId="1">[1]Cenovnik!$A$75:$E$75,[1]Cenovnik!$I$75,[1]Cenovnik!$J$75,[1]Cenovnik!$K$75,[1]Cenovnik!$M$75,[1]Cenovnik!$N$75</definedName>
    <definedName name="_a107002" localSheetId="2">[1]Cenovnik!$A$75:$E$75,[1]Cenovnik!$I$75,[1]Cenovnik!$J$75,[1]Cenovnik!$K$75,[1]Cenovnik!$M$75,[1]Cenovnik!$N$75</definedName>
    <definedName name="_a107002" localSheetId="3">[1]Cenovnik!$A$75:$E$75,[1]Cenovnik!$I$75,[1]Cenovnik!$J$75,[1]Cenovnik!$K$75,[1]Cenovnik!$M$75,[1]Cenovnik!$N$75</definedName>
    <definedName name="_a107002" localSheetId="4">[1]Cenovnik!$A$75:$E$75,[1]Cenovnik!$I$75,[1]Cenovnik!$J$75,[1]Cenovnik!$K$75,[1]Cenovnik!$M$75,[1]Cenovnik!$N$75</definedName>
    <definedName name="_a107002">[1]Cenovnik!$A$75:$E$75,[1]Cenovnik!$I$75,[1]Cenovnik!$J$75,[1]Cenovnik!$K$75,[1]Cenovnik!$M$75,[1]Cenovnik!$N$75</definedName>
    <definedName name="_a107003" localSheetId="1">[1]Cenovnik!$A$76:$E$76,[1]Cenovnik!$I$76,[1]Cenovnik!$J$76,[1]Cenovnik!$K$76,[1]Cenovnik!$M$76,[1]Cenovnik!$N$76</definedName>
    <definedName name="_a107003" localSheetId="2">[1]Cenovnik!$A$76:$E$76,[1]Cenovnik!$I$76,[1]Cenovnik!$J$76,[1]Cenovnik!$K$76,[1]Cenovnik!$M$76,[1]Cenovnik!$N$76</definedName>
    <definedName name="_a107003" localSheetId="3">[1]Cenovnik!$A$76:$E$76,[1]Cenovnik!$I$76,[1]Cenovnik!$J$76,[1]Cenovnik!$K$76,[1]Cenovnik!$M$76,[1]Cenovnik!$N$76</definedName>
    <definedName name="_a107003" localSheetId="4">[1]Cenovnik!$A$76:$E$76,[1]Cenovnik!$I$76,[1]Cenovnik!$J$76,[1]Cenovnik!$K$76,[1]Cenovnik!$M$76,[1]Cenovnik!$N$76</definedName>
    <definedName name="_a107003">[1]Cenovnik!$A$76:$E$76,[1]Cenovnik!$I$76,[1]Cenovnik!$J$76,[1]Cenovnik!$K$76,[1]Cenovnik!$M$76,[1]Cenovnik!$N$76</definedName>
    <definedName name="_a107004" localSheetId="1">[1]Cenovnik!$A$77:$E$77,[1]Cenovnik!$I$77,[1]Cenovnik!$J$77,[1]Cenovnik!$K$77,[1]Cenovnik!$M$77,[1]Cenovnik!$N$77</definedName>
    <definedName name="_a107004" localSheetId="2">[1]Cenovnik!$A$77:$E$77,[1]Cenovnik!$I$77,[1]Cenovnik!$J$77,[1]Cenovnik!$K$77,[1]Cenovnik!$M$77,[1]Cenovnik!$N$77</definedName>
    <definedName name="_a107004" localSheetId="3">[1]Cenovnik!$A$77:$E$77,[1]Cenovnik!$I$77,[1]Cenovnik!$J$77,[1]Cenovnik!$K$77,[1]Cenovnik!$M$77,[1]Cenovnik!$N$77</definedName>
    <definedName name="_a107004" localSheetId="4">[1]Cenovnik!$A$77:$E$77,[1]Cenovnik!$I$77,[1]Cenovnik!$J$77,[1]Cenovnik!$K$77,[1]Cenovnik!$M$77,[1]Cenovnik!$N$77</definedName>
    <definedName name="_a107004">[1]Cenovnik!$A$77:$E$77,[1]Cenovnik!$I$77,[1]Cenovnik!$J$77,[1]Cenovnik!$K$77,[1]Cenovnik!$M$77,[1]Cenovnik!$N$77</definedName>
    <definedName name="_a107005" localSheetId="1">[1]Cenovnik!$A$78:$E$78,[1]Cenovnik!$I$78,[1]Cenovnik!$J$78,[1]Cenovnik!$K$78,[1]Cenovnik!$M$78,[1]Cenovnik!$N$78</definedName>
    <definedName name="_a107005" localSheetId="2">[1]Cenovnik!$A$78:$E$78,[1]Cenovnik!$I$78,[1]Cenovnik!$J$78,[1]Cenovnik!$K$78,[1]Cenovnik!$M$78,[1]Cenovnik!$N$78</definedName>
    <definedName name="_a107005" localSheetId="3">[1]Cenovnik!$A$78:$E$78,[1]Cenovnik!$I$78,[1]Cenovnik!$J$78,[1]Cenovnik!$K$78,[1]Cenovnik!$M$78,[1]Cenovnik!$N$78</definedName>
    <definedName name="_a107005" localSheetId="4">[1]Cenovnik!$A$78:$E$78,[1]Cenovnik!$I$78,[1]Cenovnik!$J$78,[1]Cenovnik!$K$78,[1]Cenovnik!$M$78,[1]Cenovnik!$N$78</definedName>
    <definedName name="_a107005">[1]Cenovnik!$A$78:$E$78,[1]Cenovnik!$I$78,[1]Cenovnik!$J$78,[1]Cenovnik!$K$78,[1]Cenovnik!$M$78,[1]Cenovnik!$N$78</definedName>
    <definedName name="_a107006" localSheetId="1">[1]Cenovnik!$A$79:$E$79,[1]Cenovnik!$I$79,[1]Cenovnik!$J$79,[1]Cenovnik!$K$79,[1]Cenovnik!$M$79,[1]Cenovnik!$N$79</definedName>
    <definedName name="_a107006" localSheetId="2">[1]Cenovnik!$A$79:$E$79,[1]Cenovnik!$I$79,[1]Cenovnik!$J$79,[1]Cenovnik!$K$79,[1]Cenovnik!$M$79,[1]Cenovnik!$N$79</definedName>
    <definedName name="_a107006" localSheetId="3">[1]Cenovnik!$A$79:$E$79,[1]Cenovnik!$I$79,[1]Cenovnik!$J$79,[1]Cenovnik!$K$79,[1]Cenovnik!$M$79,[1]Cenovnik!$N$79</definedName>
    <definedName name="_a107006" localSheetId="4">[1]Cenovnik!$A$79:$E$79,[1]Cenovnik!$I$79,[1]Cenovnik!$J$79,[1]Cenovnik!$K$79,[1]Cenovnik!$M$79,[1]Cenovnik!$N$79</definedName>
    <definedName name="_a107006">[1]Cenovnik!$A$79:$E$79,[1]Cenovnik!$I$79,[1]Cenovnik!$J$79,[1]Cenovnik!$K$79,[1]Cenovnik!$M$79,[1]Cenovnik!$N$79</definedName>
    <definedName name="_a107007" localSheetId="1">[1]Cenovnik!$A$80:$E$80,[1]Cenovnik!$I$80,[1]Cenovnik!$J$80,[1]Cenovnik!$K$80,[1]Cenovnik!$M$80,[1]Cenovnik!$N$80</definedName>
    <definedName name="_a107007" localSheetId="2">[1]Cenovnik!$A$80:$E$80,[1]Cenovnik!$I$80,[1]Cenovnik!$J$80,[1]Cenovnik!$K$80,[1]Cenovnik!$M$80,[1]Cenovnik!$N$80</definedName>
    <definedName name="_a107007" localSheetId="3">[1]Cenovnik!$A$80:$E$80,[1]Cenovnik!$I$80,[1]Cenovnik!$J$80,[1]Cenovnik!$K$80,[1]Cenovnik!$M$80,[1]Cenovnik!$N$80</definedName>
    <definedName name="_a107007" localSheetId="4">[1]Cenovnik!$A$80:$E$80,[1]Cenovnik!$I$80,[1]Cenovnik!$J$80,[1]Cenovnik!$K$80,[1]Cenovnik!$M$80,[1]Cenovnik!$N$80</definedName>
    <definedName name="_a107007">[1]Cenovnik!$A$80:$E$80,[1]Cenovnik!$I$80,[1]Cenovnik!$J$80,[1]Cenovnik!$K$80,[1]Cenovnik!$M$80,[1]Cenovnik!$N$80</definedName>
    <definedName name="_a107008" localSheetId="1">[1]Cenovnik!$A$81:$E$81,[1]Cenovnik!$I$81,[1]Cenovnik!$J$81,[1]Cenovnik!$K$81,[1]Cenovnik!$M$81,[1]Cenovnik!$N$81</definedName>
    <definedName name="_a107008" localSheetId="2">[1]Cenovnik!$A$81:$E$81,[1]Cenovnik!$I$81,[1]Cenovnik!$J$81,[1]Cenovnik!$K$81,[1]Cenovnik!$M$81,[1]Cenovnik!$N$81</definedName>
    <definedName name="_a107008" localSheetId="3">[1]Cenovnik!$A$81:$E$81,[1]Cenovnik!$I$81,[1]Cenovnik!$J$81,[1]Cenovnik!$K$81,[1]Cenovnik!$M$81,[1]Cenovnik!$N$81</definedName>
    <definedName name="_a107008" localSheetId="4">[1]Cenovnik!$A$81:$E$81,[1]Cenovnik!$I$81,[1]Cenovnik!$J$81,[1]Cenovnik!$K$81,[1]Cenovnik!$M$81,[1]Cenovnik!$N$81</definedName>
    <definedName name="_a107008">[1]Cenovnik!$A$81:$E$81,[1]Cenovnik!$I$81,[1]Cenovnik!$J$81,[1]Cenovnik!$K$81,[1]Cenovnik!$M$81,[1]Cenovnik!$N$81</definedName>
    <definedName name="_a108001" localSheetId="1">[1]Cenovnik!$A$83:$E$83,[1]Cenovnik!$I$83,[1]Cenovnik!$J$83,[1]Cenovnik!$K$83,[1]Cenovnik!$M$83,[1]Cenovnik!$N$83</definedName>
    <definedName name="_a108001" localSheetId="2">[1]Cenovnik!$A$83:$E$83,[1]Cenovnik!$I$83,[1]Cenovnik!$J$83,[1]Cenovnik!$K$83,[1]Cenovnik!$M$83,[1]Cenovnik!$N$83</definedName>
    <definedName name="_a108001" localSheetId="3">[1]Cenovnik!$A$83:$E$83,[1]Cenovnik!$I$83,[1]Cenovnik!$J$83,[1]Cenovnik!$K$83,[1]Cenovnik!$M$83,[1]Cenovnik!$N$83</definedName>
    <definedName name="_a108001" localSheetId="4">[1]Cenovnik!$A$83:$E$83,[1]Cenovnik!$I$83,[1]Cenovnik!$J$83,[1]Cenovnik!$K$83,[1]Cenovnik!$M$83,[1]Cenovnik!$N$83</definedName>
    <definedName name="_a108001">[1]Cenovnik!$A$83:$E$83,[1]Cenovnik!$I$83,[1]Cenovnik!$J$83,[1]Cenovnik!$K$83,[1]Cenovnik!$M$83,[1]Cenovnik!$N$83</definedName>
    <definedName name="_a108002" localSheetId="1">[1]Cenovnik!$A$84:$E$84,[1]Cenovnik!$I$84,[1]Cenovnik!$J$84,[1]Cenovnik!$K$84,[1]Cenovnik!$M$84,[1]Cenovnik!$N$84</definedName>
    <definedName name="_a108002" localSheetId="2">[1]Cenovnik!$A$84:$E$84,[1]Cenovnik!$I$84,[1]Cenovnik!$J$84,[1]Cenovnik!$K$84,[1]Cenovnik!$M$84,[1]Cenovnik!$N$84</definedName>
    <definedName name="_a108002" localSheetId="3">[1]Cenovnik!$A$84:$E$84,[1]Cenovnik!$I$84,[1]Cenovnik!$J$84,[1]Cenovnik!$K$84,[1]Cenovnik!$M$84,[1]Cenovnik!$N$84</definedName>
    <definedName name="_a108002" localSheetId="4">[1]Cenovnik!$A$84:$E$84,[1]Cenovnik!$I$84,[1]Cenovnik!$J$84,[1]Cenovnik!$K$84,[1]Cenovnik!$M$84,[1]Cenovnik!$N$84</definedName>
    <definedName name="_a108002">[1]Cenovnik!$A$84:$E$84,[1]Cenovnik!$I$84,[1]Cenovnik!$J$84,[1]Cenovnik!$K$84,[1]Cenovnik!$M$84,[1]Cenovnik!$N$84</definedName>
    <definedName name="_a108003" localSheetId="1">[1]Cenovnik!$A$85:$E$85,[1]Cenovnik!$I$85,[1]Cenovnik!$J$85,[1]Cenovnik!$K$85,[1]Cenovnik!$M$85,[1]Cenovnik!$N$85</definedName>
    <definedName name="_a108003" localSheetId="2">[1]Cenovnik!$A$85:$E$85,[1]Cenovnik!$I$85,[1]Cenovnik!$J$85,[1]Cenovnik!$K$85,[1]Cenovnik!$M$85,[1]Cenovnik!$N$85</definedName>
    <definedName name="_a108003" localSheetId="3">[1]Cenovnik!$A$85:$E$85,[1]Cenovnik!$I$85,[1]Cenovnik!$J$85,[1]Cenovnik!$K$85,[1]Cenovnik!$M$85,[1]Cenovnik!$N$85</definedName>
    <definedName name="_a108003" localSheetId="4">[1]Cenovnik!$A$85:$E$85,[1]Cenovnik!$I$85,[1]Cenovnik!$J$85,[1]Cenovnik!$K$85,[1]Cenovnik!$M$85,[1]Cenovnik!$N$85</definedName>
    <definedName name="_a108003">[1]Cenovnik!$A$85:$E$85,[1]Cenovnik!$I$85,[1]Cenovnik!$J$85,[1]Cenovnik!$K$85,[1]Cenovnik!$M$85,[1]Cenovnik!$N$85</definedName>
    <definedName name="_a108004" localSheetId="1">[1]Cenovnik!$A$86:$E$86,[1]Cenovnik!$I$86,[1]Cenovnik!$J$86,[1]Cenovnik!$K$86,[1]Cenovnik!$M$86,[1]Cenovnik!$N$86</definedName>
    <definedName name="_a108004" localSheetId="2">[1]Cenovnik!$A$86:$E$86,[1]Cenovnik!$I$86,[1]Cenovnik!$J$86,[1]Cenovnik!$K$86,[1]Cenovnik!$M$86,[1]Cenovnik!$N$86</definedName>
    <definedName name="_a108004" localSheetId="3">[1]Cenovnik!$A$86:$E$86,[1]Cenovnik!$I$86,[1]Cenovnik!$J$86,[1]Cenovnik!$K$86,[1]Cenovnik!$M$86,[1]Cenovnik!$N$86</definedName>
    <definedName name="_a108004" localSheetId="4">[1]Cenovnik!$A$86:$E$86,[1]Cenovnik!$I$86,[1]Cenovnik!$J$86,[1]Cenovnik!$K$86,[1]Cenovnik!$M$86,[1]Cenovnik!$N$86</definedName>
    <definedName name="_a108004">[1]Cenovnik!$A$86:$E$86,[1]Cenovnik!$I$86,[1]Cenovnik!$J$86,[1]Cenovnik!$K$86,[1]Cenovnik!$M$86,[1]Cenovnik!$N$86</definedName>
    <definedName name="_a108005" localSheetId="1">[1]Cenovnik!$A$87:$E$87,[1]Cenovnik!$I$87,[1]Cenovnik!$J$87,[1]Cenovnik!$K$87,[1]Cenovnik!$M$87,[1]Cenovnik!$N$87</definedName>
    <definedName name="_a108005" localSheetId="2">[1]Cenovnik!$A$87:$E$87,[1]Cenovnik!$I$87,[1]Cenovnik!$J$87,[1]Cenovnik!$K$87,[1]Cenovnik!$M$87,[1]Cenovnik!$N$87</definedName>
    <definedName name="_a108005" localSheetId="3">[1]Cenovnik!$A$87:$E$87,[1]Cenovnik!$I$87,[1]Cenovnik!$J$87,[1]Cenovnik!$K$87,[1]Cenovnik!$M$87,[1]Cenovnik!$N$87</definedName>
    <definedName name="_a108005" localSheetId="4">[1]Cenovnik!$A$87:$E$87,[1]Cenovnik!$I$87,[1]Cenovnik!$J$87,[1]Cenovnik!$K$87,[1]Cenovnik!$M$87,[1]Cenovnik!$N$87</definedName>
    <definedName name="_a108005">[1]Cenovnik!$A$87:$E$87,[1]Cenovnik!$I$87,[1]Cenovnik!$J$87,[1]Cenovnik!$K$87,[1]Cenovnik!$M$87,[1]Cenovnik!$N$87</definedName>
    <definedName name="_a108006" localSheetId="1">[1]Cenovnik!$A$88:$E$88,[1]Cenovnik!$I$88,[1]Cenovnik!$J$88,[1]Cenovnik!$K$88,[1]Cenovnik!$M$88,[1]Cenovnik!$N$88</definedName>
    <definedName name="_a108006" localSheetId="2">[1]Cenovnik!$A$88:$E$88,[1]Cenovnik!$I$88,[1]Cenovnik!$J$88,[1]Cenovnik!$K$88,[1]Cenovnik!$M$88,[1]Cenovnik!$N$88</definedName>
    <definedName name="_a108006" localSheetId="3">[1]Cenovnik!$A$88:$E$88,[1]Cenovnik!$I$88,[1]Cenovnik!$J$88,[1]Cenovnik!$K$88,[1]Cenovnik!$M$88,[1]Cenovnik!$N$88</definedName>
    <definedName name="_a108006" localSheetId="4">[1]Cenovnik!$A$88:$E$88,[1]Cenovnik!$I$88,[1]Cenovnik!$J$88,[1]Cenovnik!$K$88,[1]Cenovnik!$M$88,[1]Cenovnik!$N$88</definedName>
    <definedName name="_a108006">[1]Cenovnik!$A$88:$E$88,[1]Cenovnik!$I$88,[1]Cenovnik!$J$88,[1]Cenovnik!$K$88,[1]Cenovnik!$M$88,[1]Cenovnik!$N$88</definedName>
    <definedName name="_a108007" localSheetId="1">[1]Cenovnik!$A$89:$E$89,[1]Cenovnik!$I$89,[1]Cenovnik!$J$89,[1]Cenovnik!$K$89,[1]Cenovnik!$M$89,[1]Cenovnik!$N$89</definedName>
    <definedName name="_a108007" localSheetId="2">[1]Cenovnik!$A$89:$E$89,[1]Cenovnik!$I$89,[1]Cenovnik!$J$89,[1]Cenovnik!$K$89,[1]Cenovnik!$M$89,[1]Cenovnik!$N$89</definedName>
    <definedName name="_a108007" localSheetId="3">[1]Cenovnik!$A$89:$E$89,[1]Cenovnik!$I$89,[1]Cenovnik!$J$89,[1]Cenovnik!$K$89,[1]Cenovnik!$M$89,[1]Cenovnik!$N$89</definedName>
    <definedName name="_a108007" localSheetId="4">[1]Cenovnik!$A$89:$E$89,[1]Cenovnik!$I$89,[1]Cenovnik!$J$89,[1]Cenovnik!$K$89,[1]Cenovnik!$M$89,[1]Cenovnik!$N$89</definedName>
    <definedName name="_a108007">[1]Cenovnik!$A$89:$E$89,[1]Cenovnik!$I$89,[1]Cenovnik!$J$89,[1]Cenovnik!$K$89,[1]Cenovnik!$M$89,[1]Cenovnik!$N$89</definedName>
    <definedName name="_a108008" localSheetId="1">[1]Cenovnik!$A$90:$E$90,[1]Cenovnik!$I$90,[1]Cenovnik!$J$90,[1]Cenovnik!$K$90,[1]Cenovnik!$M$90,[1]Cenovnik!$N$90</definedName>
    <definedName name="_a108008" localSheetId="2">[1]Cenovnik!$A$90:$E$90,[1]Cenovnik!$I$90,[1]Cenovnik!$J$90,[1]Cenovnik!$K$90,[1]Cenovnik!$M$90,[1]Cenovnik!$N$90</definedName>
    <definedName name="_a108008" localSheetId="3">[1]Cenovnik!$A$90:$E$90,[1]Cenovnik!$I$90,[1]Cenovnik!$J$90,[1]Cenovnik!$K$90,[1]Cenovnik!$M$90,[1]Cenovnik!$N$90</definedName>
    <definedName name="_a108008" localSheetId="4">[1]Cenovnik!$A$90:$E$90,[1]Cenovnik!$I$90,[1]Cenovnik!$J$90,[1]Cenovnik!$K$90,[1]Cenovnik!$M$90,[1]Cenovnik!$N$90</definedName>
    <definedName name="_a108008">[1]Cenovnik!$A$90:$E$90,[1]Cenovnik!$I$90,[1]Cenovnik!$J$90,[1]Cenovnik!$K$90,[1]Cenovnik!$M$90,[1]Cenovnik!$N$90</definedName>
    <definedName name="_a108009" localSheetId="1">[1]Cenovnik!$A$91:$E$91,[1]Cenovnik!$I$91,[1]Cenovnik!$J$91,[1]Cenovnik!$K$91,[1]Cenovnik!$M$91,[1]Cenovnik!$N$91</definedName>
    <definedName name="_a108009" localSheetId="2">[1]Cenovnik!$A$91:$E$91,[1]Cenovnik!$I$91,[1]Cenovnik!$J$91,[1]Cenovnik!$K$91,[1]Cenovnik!$M$91,[1]Cenovnik!$N$91</definedName>
    <definedName name="_a108009" localSheetId="3">[1]Cenovnik!$A$91:$E$91,[1]Cenovnik!$I$91,[1]Cenovnik!$J$91,[1]Cenovnik!$K$91,[1]Cenovnik!$M$91,[1]Cenovnik!$N$91</definedName>
    <definedName name="_a108009" localSheetId="4">[1]Cenovnik!$A$91:$E$91,[1]Cenovnik!$I$91,[1]Cenovnik!$J$91,[1]Cenovnik!$K$91,[1]Cenovnik!$M$91,[1]Cenovnik!$N$91</definedName>
    <definedName name="_a108009">[1]Cenovnik!$A$91:$E$91,[1]Cenovnik!$I$91,[1]Cenovnik!$J$91,[1]Cenovnik!$K$91,[1]Cenovnik!$M$91,[1]Cenovnik!$N$91</definedName>
    <definedName name="_a108010" localSheetId="1">[1]Cenovnik!$A$92:$E$92,[1]Cenovnik!$I$92,[1]Cenovnik!$J$92,[1]Cenovnik!$K$92,[1]Cenovnik!$M$92,[1]Cenovnik!$N$92</definedName>
    <definedName name="_a108010" localSheetId="2">[1]Cenovnik!$A$92:$E$92,[1]Cenovnik!$I$92,[1]Cenovnik!$J$92,[1]Cenovnik!$K$92,[1]Cenovnik!$M$92,[1]Cenovnik!$N$92</definedName>
    <definedName name="_a108010" localSheetId="3">[1]Cenovnik!$A$92:$E$92,[1]Cenovnik!$I$92,[1]Cenovnik!$J$92,[1]Cenovnik!$K$92,[1]Cenovnik!$M$92,[1]Cenovnik!$N$92</definedName>
    <definedName name="_a108010" localSheetId="4">[1]Cenovnik!$A$92:$E$92,[1]Cenovnik!$I$92,[1]Cenovnik!$J$92,[1]Cenovnik!$K$92,[1]Cenovnik!$M$92,[1]Cenovnik!$N$92</definedName>
    <definedName name="_a108010">[1]Cenovnik!$A$92:$E$92,[1]Cenovnik!$I$92,[1]Cenovnik!$J$92,[1]Cenovnik!$K$92,[1]Cenovnik!$M$92,[1]Cenovnik!$N$92</definedName>
    <definedName name="_a108011" localSheetId="1">[1]Cenovnik!$A$93:$E$93,[1]Cenovnik!$I$93,[1]Cenovnik!$J$93,[1]Cenovnik!$K$93,[1]Cenovnik!$M$93,[1]Cenovnik!$N$93</definedName>
    <definedName name="_a108011" localSheetId="2">[1]Cenovnik!$A$93:$E$93,[1]Cenovnik!$I$93,[1]Cenovnik!$J$93,[1]Cenovnik!$K$93,[1]Cenovnik!$M$93,[1]Cenovnik!$N$93</definedName>
    <definedName name="_a108011" localSheetId="3">[1]Cenovnik!$A$93:$E$93,[1]Cenovnik!$I$93,[1]Cenovnik!$J$93,[1]Cenovnik!$K$93,[1]Cenovnik!$M$93,[1]Cenovnik!$N$93</definedName>
    <definedName name="_a108011" localSheetId="4">[1]Cenovnik!$A$93:$E$93,[1]Cenovnik!$I$93,[1]Cenovnik!$J$93,[1]Cenovnik!$K$93,[1]Cenovnik!$M$93,[1]Cenovnik!$N$93</definedName>
    <definedName name="_a108011">[1]Cenovnik!$A$93:$E$93,[1]Cenovnik!$I$93,[1]Cenovnik!$J$93,[1]Cenovnik!$K$93,[1]Cenovnik!$M$93,[1]Cenovnik!$N$93</definedName>
    <definedName name="_kf1" localSheetId="1">#REF!</definedName>
    <definedName name="_kf1" localSheetId="2">#REF!</definedName>
    <definedName name="_kf1" localSheetId="3">#REF!</definedName>
    <definedName name="_kf1" localSheetId="4">#REF!</definedName>
    <definedName name="_kf1" localSheetId="5">#REF!</definedName>
    <definedName name="_kf1" localSheetId="6">#REF!</definedName>
    <definedName name="_kf1" localSheetId="7">#REF!</definedName>
    <definedName name="_kf1" localSheetId="8">#REF!</definedName>
    <definedName name="_kf1" localSheetId="9">#REF!</definedName>
    <definedName name="_kf1" localSheetId="0">#REF!</definedName>
    <definedName name="_kf1">#REF!</definedName>
    <definedName name="_kf2" localSheetId="1">#REF!</definedName>
    <definedName name="_kf2" localSheetId="2">#REF!</definedName>
    <definedName name="_kf2" localSheetId="3">#REF!</definedName>
    <definedName name="_kf2" localSheetId="4">#REF!</definedName>
    <definedName name="_kf2" localSheetId="5">#REF!</definedName>
    <definedName name="_kf2" localSheetId="6">#REF!</definedName>
    <definedName name="_kf2" localSheetId="7">#REF!</definedName>
    <definedName name="_kf2" localSheetId="8">#REF!</definedName>
    <definedName name="_kf2" localSheetId="9">#REF!</definedName>
    <definedName name="_kf2" localSheetId="0">#REF!</definedName>
    <definedName name="_kf2">#REF!</definedName>
    <definedName name="_kon16">NA()</definedName>
    <definedName name="_kon9">NA()</definedName>
    <definedName name="_mzs1">NA()</definedName>
    <definedName name="_mzs2">NA()</definedName>
    <definedName name="_mzs3">NA()</definedName>
    <definedName name="_mzs4">NA()</definedName>
    <definedName name="_rit1000">NA()</definedName>
    <definedName name="_str250">NA()</definedName>
    <definedName name="_xen401">NA()</definedName>
    <definedName name="_xen411">NA()</definedName>
    <definedName name="_xen412">NA()</definedName>
    <definedName name="_xen421">NA()</definedName>
    <definedName name="_xen422">NA()</definedName>
    <definedName name="_xen451">NA()</definedName>
    <definedName name="_xen491" localSheetId="1">#REF!</definedName>
    <definedName name="_xen491" localSheetId="2">#REF!</definedName>
    <definedName name="_xen491" localSheetId="3">#REF!</definedName>
    <definedName name="_xen491" localSheetId="4">#REF!</definedName>
    <definedName name="_xen491" localSheetId="5">#REF!</definedName>
    <definedName name="_xen491" localSheetId="6">#REF!</definedName>
    <definedName name="_xen491" localSheetId="7">#REF!</definedName>
    <definedName name="_xen491" localSheetId="8">#REF!</definedName>
    <definedName name="_xen491" localSheetId="9">#REF!</definedName>
    <definedName name="_xen491" localSheetId="0">#REF!</definedName>
    <definedName name="_xen491">#REF!</definedName>
    <definedName name="_xen492">NA()</definedName>
    <definedName name="_xen511">NA()</definedName>
    <definedName name="A" localSheetId="1">#REF!</definedName>
    <definedName name="A" localSheetId="2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>#REF!</definedName>
    <definedName name="a105012a" localSheetId="1">[1]Cenovnik!$A$57:$E$57,[1]Cenovnik!$I$57,[1]Cenovnik!$J$57,[1]Cenovnik!$K$57,[1]Cenovnik!$M$57,[1]Cenovnik!$N$57</definedName>
    <definedName name="a105012a" localSheetId="2">[1]Cenovnik!$A$57:$E$57,[1]Cenovnik!$I$57,[1]Cenovnik!$J$57,[1]Cenovnik!$K$57,[1]Cenovnik!$M$57,[1]Cenovnik!$N$57</definedName>
    <definedName name="a105012a" localSheetId="3">[1]Cenovnik!$A$57:$E$57,[1]Cenovnik!$I$57,[1]Cenovnik!$J$57,[1]Cenovnik!$K$57,[1]Cenovnik!$M$57,[1]Cenovnik!$N$57</definedName>
    <definedName name="a105012a" localSheetId="4">[1]Cenovnik!$A$57:$E$57,[1]Cenovnik!$I$57,[1]Cenovnik!$J$57,[1]Cenovnik!$K$57,[1]Cenovnik!$M$57,[1]Cenovnik!$N$57</definedName>
    <definedName name="a105012a">[1]Cenovnik!$A$57:$E$57,[1]Cenovnik!$I$57,[1]Cenovnik!$J$57,[1]Cenovnik!$K$57,[1]Cenovnik!$M$57,[1]Cenovnik!$N$57</definedName>
    <definedName name="a105012b" localSheetId="1">[1]Cenovnik!$A$58:$E$58,[1]Cenovnik!$I$58,[1]Cenovnik!$J$58,[1]Cenovnik!$K$58,[1]Cenovnik!$M$58,[1]Cenovnik!$N$58</definedName>
    <definedName name="a105012b" localSheetId="2">[1]Cenovnik!$A$58:$E$58,[1]Cenovnik!$I$58,[1]Cenovnik!$J$58,[1]Cenovnik!$K$58,[1]Cenovnik!$M$58,[1]Cenovnik!$N$58</definedName>
    <definedName name="a105012b" localSheetId="3">[1]Cenovnik!$A$58:$E$58,[1]Cenovnik!$I$58,[1]Cenovnik!$J$58,[1]Cenovnik!$K$58,[1]Cenovnik!$M$58,[1]Cenovnik!$N$58</definedName>
    <definedName name="a105012b" localSheetId="4">[1]Cenovnik!$A$58:$E$58,[1]Cenovnik!$I$58,[1]Cenovnik!$J$58,[1]Cenovnik!$K$58,[1]Cenovnik!$M$58,[1]Cenovnik!$N$58</definedName>
    <definedName name="a105012b">[1]Cenovnik!$A$58:$E$58,[1]Cenovnik!$I$58,[1]Cenovnik!$J$58,[1]Cenovnik!$K$58,[1]Cenovnik!$M$58,[1]Cenovnik!$N$58</definedName>
    <definedName name="a105013a" localSheetId="1">[1]Cenovnik!$A$59:$E$59,[1]Cenovnik!$I$59,[1]Cenovnik!$J$59,[1]Cenovnik!$K$59,[1]Cenovnik!$M$59,[1]Cenovnik!$N$59</definedName>
    <definedName name="a105013a" localSheetId="2">[1]Cenovnik!$A$59:$E$59,[1]Cenovnik!$I$59,[1]Cenovnik!$J$59,[1]Cenovnik!$K$59,[1]Cenovnik!$M$59,[1]Cenovnik!$N$59</definedName>
    <definedName name="a105013a" localSheetId="3">[1]Cenovnik!$A$59:$E$59,[1]Cenovnik!$I$59,[1]Cenovnik!$J$59,[1]Cenovnik!$K$59,[1]Cenovnik!$M$59,[1]Cenovnik!$N$59</definedName>
    <definedName name="a105013a" localSheetId="4">[1]Cenovnik!$A$59:$E$59,[1]Cenovnik!$I$59,[1]Cenovnik!$J$59,[1]Cenovnik!$K$59,[1]Cenovnik!$M$59,[1]Cenovnik!$N$59</definedName>
    <definedName name="a105013a">[1]Cenovnik!$A$59:$E$59,[1]Cenovnik!$I$59,[1]Cenovnik!$J$59,[1]Cenovnik!$K$59,[1]Cenovnik!$M$59,[1]Cenovnik!$N$59</definedName>
    <definedName name="a105013b" localSheetId="1">[1]Cenovnik!$A$60:$E$60,[1]Cenovnik!$I$60,[1]Cenovnik!$J$60,[1]Cenovnik!$K$60,[1]Cenovnik!$M$60,[1]Cenovnik!$N$60</definedName>
    <definedName name="a105013b" localSheetId="2">[1]Cenovnik!$A$60:$E$60,[1]Cenovnik!$I$60,[1]Cenovnik!$J$60,[1]Cenovnik!$K$60,[1]Cenovnik!$M$60,[1]Cenovnik!$N$60</definedName>
    <definedName name="a105013b" localSheetId="3">[1]Cenovnik!$A$60:$E$60,[1]Cenovnik!$I$60,[1]Cenovnik!$J$60,[1]Cenovnik!$K$60,[1]Cenovnik!$M$60,[1]Cenovnik!$N$60</definedName>
    <definedName name="a105013b" localSheetId="4">[1]Cenovnik!$A$60:$E$60,[1]Cenovnik!$I$60,[1]Cenovnik!$J$60,[1]Cenovnik!$K$60,[1]Cenovnik!$M$60,[1]Cenovnik!$N$60</definedName>
    <definedName name="a105013b">[1]Cenovnik!$A$60:$E$60,[1]Cenovnik!$I$60,[1]Cenovnik!$J$60,[1]Cenovnik!$K$60,[1]Cenovnik!$M$60,[1]Cenovnik!$N$60</definedName>
    <definedName name="a105015a" localSheetId="1">[1]Cenovnik!$A$62:$E$62,[1]Cenovnik!$I$62,[1]Cenovnik!$J$62,[1]Cenovnik!$K$62,[1]Cenovnik!$M$62,[1]Cenovnik!$N$62</definedName>
    <definedName name="a105015a" localSheetId="2">[1]Cenovnik!$A$62:$E$62,[1]Cenovnik!$I$62,[1]Cenovnik!$J$62,[1]Cenovnik!$K$62,[1]Cenovnik!$M$62,[1]Cenovnik!$N$62</definedName>
    <definedName name="a105015a" localSheetId="3">[1]Cenovnik!$A$62:$E$62,[1]Cenovnik!$I$62,[1]Cenovnik!$J$62,[1]Cenovnik!$K$62,[1]Cenovnik!$M$62,[1]Cenovnik!$N$62</definedName>
    <definedName name="a105015a" localSheetId="4">[1]Cenovnik!$A$62:$E$62,[1]Cenovnik!$I$62,[1]Cenovnik!$J$62,[1]Cenovnik!$K$62,[1]Cenovnik!$M$62,[1]Cenovnik!$N$62</definedName>
    <definedName name="a105015a">[1]Cenovnik!$A$62:$E$62,[1]Cenovnik!$I$62,[1]Cenovnik!$J$62,[1]Cenovnik!$K$62,[1]Cenovnik!$M$62,[1]Cenovnik!$N$62</definedName>
    <definedName name="a105015b" localSheetId="1">[1]Cenovnik!$A$63:$E$63,[1]Cenovnik!$I$63,[1]Cenovnik!$J$63,[1]Cenovnik!$K$63,[1]Cenovnik!$M$63,[1]Cenovnik!$N$63</definedName>
    <definedName name="a105015b" localSheetId="2">[1]Cenovnik!$A$63:$E$63,[1]Cenovnik!$I$63,[1]Cenovnik!$J$63,[1]Cenovnik!$K$63,[1]Cenovnik!$M$63,[1]Cenovnik!$N$63</definedName>
    <definedName name="a105015b" localSheetId="3">[1]Cenovnik!$A$63:$E$63,[1]Cenovnik!$I$63,[1]Cenovnik!$J$63,[1]Cenovnik!$K$63,[1]Cenovnik!$M$63,[1]Cenovnik!$N$63</definedName>
    <definedName name="a105015b" localSheetId="4">[1]Cenovnik!$A$63:$E$63,[1]Cenovnik!$I$63,[1]Cenovnik!$J$63,[1]Cenovnik!$K$63,[1]Cenovnik!$M$63,[1]Cenovnik!$N$63</definedName>
    <definedName name="a105015b">[1]Cenovnik!$A$63:$E$63,[1]Cenovnik!$I$63,[1]Cenovnik!$J$63,[1]Cenovnik!$K$63,[1]Cenovnik!$M$63,[1]Cenovnik!$N$63</definedName>
    <definedName name="aa" localSheetId="1">#REF!</definedName>
    <definedName name="aa" localSheetId="2">#REF!</definedName>
    <definedName name="aa" localSheetId="3">#REF!</definedName>
    <definedName name="aa" localSheetId="4">#REF!</definedName>
    <definedName name="aa" localSheetId="6">#REF!</definedName>
    <definedName name="aa">#REF!</definedName>
    <definedName name="ABB" localSheetId="1">#REF!</definedName>
    <definedName name="ABB" localSheetId="2">#REF!</definedName>
    <definedName name="ABB" localSheetId="3">#REF!</definedName>
    <definedName name="ABB" localSheetId="4">#REF!</definedName>
    <definedName name="ABB" localSheetId="5">#REF!</definedName>
    <definedName name="ABB" localSheetId="6">#REF!</definedName>
    <definedName name="ABB" localSheetId="7">#REF!</definedName>
    <definedName name="ABB" localSheetId="8">#REF!</definedName>
    <definedName name="ABB" localSheetId="9">#REF!</definedName>
    <definedName name="ABB" localSheetId="0">#REF!</definedName>
    <definedName name="ABB">#REF!</definedName>
    <definedName name="ABB_10kV" localSheetId="1">#REF!</definedName>
    <definedName name="ABB_10kV" localSheetId="2">#REF!</definedName>
    <definedName name="ABB_10kV" localSheetId="3">#REF!</definedName>
    <definedName name="ABB_10kV" localSheetId="4">#REF!</definedName>
    <definedName name="ABB_10kV" localSheetId="5">#REF!</definedName>
    <definedName name="ABB_10kV" localSheetId="6">#REF!</definedName>
    <definedName name="ABB_10kV" localSheetId="7">#REF!</definedName>
    <definedName name="ABB_10kV" localSheetId="8">#REF!</definedName>
    <definedName name="ABB_10kV" localSheetId="9">#REF!</definedName>
    <definedName name="ABB_10kV" localSheetId="0">#REF!</definedName>
    <definedName name="ABB_10kV">#REF!</definedName>
    <definedName name="ABB_OPREMA" localSheetId="1">#REF!</definedName>
    <definedName name="ABB_OPREMA" localSheetId="2">#REF!</definedName>
    <definedName name="ABB_OPREMA" localSheetId="3">#REF!</definedName>
    <definedName name="ABB_OPREMA" localSheetId="4">#REF!</definedName>
    <definedName name="ABB_OPREMA" localSheetId="5">#REF!</definedName>
    <definedName name="ABB_OPREMA" localSheetId="6">#REF!</definedName>
    <definedName name="ABB_OPREMA" localSheetId="7">#REF!</definedName>
    <definedName name="ABB_OPREMA" localSheetId="8">#REF!</definedName>
    <definedName name="ABB_OPREMA" localSheetId="9">#REF!</definedName>
    <definedName name="ABB_OPREMA" localSheetId="0">#REF!</definedName>
    <definedName name="ABB_OPREMA">#REF!</definedName>
    <definedName name="ABB_ORMANI" localSheetId="1">#REF!</definedName>
    <definedName name="ABB_ORMANI" localSheetId="2">#REF!</definedName>
    <definedName name="ABB_ORMANI" localSheetId="3">#REF!</definedName>
    <definedName name="ABB_ORMANI" localSheetId="4">#REF!</definedName>
    <definedName name="ABB_ORMANI" localSheetId="5">#REF!</definedName>
    <definedName name="ABB_ORMANI" localSheetId="6">#REF!</definedName>
    <definedName name="ABB_ORMANI" localSheetId="7">#REF!</definedName>
    <definedName name="ABB_ORMANI" localSheetId="8">#REF!</definedName>
    <definedName name="ABB_ORMANI" localSheetId="9">#REF!</definedName>
    <definedName name="ABB_ORMANI" localSheetId="0">#REF!</definedName>
    <definedName name="ABB_ORMANI">#REF!</definedName>
    <definedName name="ACS_ABB" localSheetId="1">#REF!</definedName>
    <definedName name="ACS_ABB" localSheetId="2">#REF!</definedName>
    <definedName name="ACS_ABB" localSheetId="3">#REF!</definedName>
    <definedName name="ACS_ABB" localSheetId="4">#REF!</definedName>
    <definedName name="ACS_ABB" localSheetId="5">#REF!</definedName>
    <definedName name="ACS_ABB" localSheetId="6">#REF!</definedName>
    <definedName name="ACS_ABB" localSheetId="7">#REF!</definedName>
    <definedName name="ACS_ABB" localSheetId="8">#REF!</definedName>
    <definedName name="ACS_ABB" localSheetId="9">#REF!</definedName>
    <definedName name="ACS_ABB" localSheetId="0">#REF!</definedName>
    <definedName name="ACS_ABB">#REF!</definedName>
    <definedName name="adap">NA()</definedName>
    <definedName name="adapc" localSheetId="1">#REF!</definedName>
    <definedName name="adapc" localSheetId="2">#REF!</definedName>
    <definedName name="adapc" localSheetId="3">#REF!</definedName>
    <definedName name="adapc" localSheetId="4">#REF!</definedName>
    <definedName name="adapc" localSheetId="5">#REF!</definedName>
    <definedName name="adapc" localSheetId="6">#REF!</definedName>
    <definedName name="adapc" localSheetId="7">#REF!</definedName>
    <definedName name="adapc" localSheetId="8">#REF!</definedName>
    <definedName name="adapc" localSheetId="9">#REF!</definedName>
    <definedName name="adapc" localSheetId="0">#REF!</definedName>
    <definedName name="adapc">#REF!</definedName>
    <definedName name="adapr">NA()</definedName>
    <definedName name="ALARMAUTOMATIKA" localSheetId="1">#REF!</definedName>
    <definedName name="ALARMAUTOMATIKA" localSheetId="2">#REF!</definedName>
    <definedName name="ALARMAUTOMATIKA" localSheetId="3">#REF!</definedName>
    <definedName name="ALARMAUTOMATIKA" localSheetId="4">#REF!</definedName>
    <definedName name="ALARMAUTOMATIKA" localSheetId="5">#REF!</definedName>
    <definedName name="ALARMAUTOMATIKA" localSheetId="6">#REF!</definedName>
    <definedName name="ALARMAUTOMATIKA" localSheetId="7">#REF!</definedName>
    <definedName name="ALARMAUTOMATIKA" localSheetId="8">#REF!</definedName>
    <definedName name="ALARMAUTOMATIKA" localSheetId="9">#REF!</definedName>
    <definedName name="ALARMAUTOMATIKA" localSheetId="0">#REF!</definedName>
    <definedName name="ALARMAUTOMATIKA">#REF!</definedName>
    <definedName name="AMIGA" localSheetId="1">#REF!</definedName>
    <definedName name="AMIGA" localSheetId="2">#REF!</definedName>
    <definedName name="AMIGA" localSheetId="3">#REF!</definedName>
    <definedName name="AMIGA" localSheetId="4">#REF!</definedName>
    <definedName name="AMIGA" localSheetId="5">#REF!</definedName>
    <definedName name="AMIGA" localSheetId="6">#REF!</definedName>
    <definedName name="AMIGA" localSheetId="7">#REF!</definedName>
    <definedName name="AMIGA" localSheetId="8">#REF!</definedName>
    <definedName name="AMIGA" localSheetId="9">#REF!</definedName>
    <definedName name="AMIGA" localSheetId="0">#REF!</definedName>
    <definedName name="AMIGA">#REF!</definedName>
    <definedName name="amp">NA()</definedName>
    <definedName name="ampc">NA()</definedName>
    <definedName name="ampr">NA()</definedName>
    <definedName name="ao3p40">NA()</definedName>
    <definedName name="ao3p40c" localSheetId="1">#REF!</definedName>
    <definedName name="ao3p40c" localSheetId="2">#REF!</definedName>
    <definedName name="ao3p40c" localSheetId="3">#REF!</definedName>
    <definedName name="ao3p40c" localSheetId="4">#REF!</definedName>
    <definedName name="ao3p40c" localSheetId="5">#REF!</definedName>
    <definedName name="ao3p40c" localSheetId="6">#REF!</definedName>
    <definedName name="ao3p40c" localSheetId="7">#REF!</definedName>
    <definedName name="ao3p40c" localSheetId="8">#REF!</definedName>
    <definedName name="ao3p40c" localSheetId="9">#REF!</definedName>
    <definedName name="ao3p40c" localSheetId="0">#REF!</definedName>
    <definedName name="ao3p40c">#REF!</definedName>
    <definedName name="ao3p40r">NA()</definedName>
    <definedName name="ao3p80">NA()</definedName>
    <definedName name="ao3p80c" localSheetId="1">#REF!</definedName>
    <definedName name="ao3p80c" localSheetId="2">#REF!</definedName>
    <definedName name="ao3p80c" localSheetId="3">#REF!</definedName>
    <definedName name="ao3p80c" localSheetId="4">#REF!</definedName>
    <definedName name="ao3p80c" localSheetId="5">#REF!</definedName>
    <definedName name="ao3p80c" localSheetId="6">#REF!</definedName>
    <definedName name="ao3p80c" localSheetId="7">#REF!</definedName>
    <definedName name="ao3p80c" localSheetId="8">#REF!</definedName>
    <definedName name="ao3p80c" localSheetId="9">#REF!</definedName>
    <definedName name="ao3p80c" localSheetId="0">#REF!</definedName>
    <definedName name="ao3p80c">#REF!</definedName>
    <definedName name="ao3p80r">NA()</definedName>
    <definedName name="asasas" localSheetId="1">#REF!</definedName>
    <definedName name="asasas" localSheetId="2">#REF!</definedName>
    <definedName name="asasas" localSheetId="3">#REF!</definedName>
    <definedName name="asasas" localSheetId="4">#REF!</definedName>
    <definedName name="asasas" localSheetId="5">#REF!</definedName>
    <definedName name="asasas" localSheetId="6">#REF!</definedName>
    <definedName name="asasas" localSheetId="7">#REF!</definedName>
    <definedName name="asasas" localSheetId="8">#REF!</definedName>
    <definedName name="asasas" localSheetId="9">#REF!</definedName>
    <definedName name="asasas" localSheetId="0">#REF!</definedName>
    <definedName name="asasas">#REF!</definedName>
    <definedName name="auto10">NA()</definedName>
    <definedName name="auto10c">NA()</definedName>
    <definedName name="auto10r">NA()</definedName>
    <definedName name="auto6">NA()</definedName>
    <definedName name="auto6c">NA()</definedName>
    <definedName name="auto6r">NA()</definedName>
    <definedName name="bat">NA()</definedName>
    <definedName name="batr">NA()</definedName>
    <definedName name="BIMID" localSheetId="1">#REF!</definedName>
    <definedName name="BIMID" localSheetId="2">#REF!</definedName>
    <definedName name="BIMID" localSheetId="3">#REF!</definedName>
    <definedName name="BIMID" localSheetId="4">#REF!</definedName>
    <definedName name="BIMID" localSheetId="5">#REF!</definedName>
    <definedName name="BIMID" localSheetId="6">#REF!</definedName>
    <definedName name="BIMID" localSheetId="7">#REF!</definedName>
    <definedName name="BIMID" localSheetId="8">#REF!</definedName>
    <definedName name="BIMID" localSheetId="9">#REF!</definedName>
    <definedName name="BIMID" localSheetId="0">#REF!</definedName>
    <definedName name="BIMID">#REF!</definedName>
    <definedName name="BlueLine" localSheetId="1">#REF!</definedName>
    <definedName name="BlueLine" localSheetId="2">#REF!</definedName>
    <definedName name="BlueLine" localSheetId="3">#REF!</definedName>
    <definedName name="BlueLine" localSheetId="4">#REF!</definedName>
    <definedName name="BlueLine" localSheetId="5">#REF!</definedName>
    <definedName name="BlueLine" localSheetId="6">#REF!</definedName>
    <definedName name="BlueLine" localSheetId="7">#REF!</definedName>
    <definedName name="BlueLine" localSheetId="8">#REF!</definedName>
    <definedName name="BlueLine" localSheetId="9">#REF!</definedName>
    <definedName name="BlueLine" localSheetId="0">#REF!</definedName>
    <definedName name="BlueLine">#REF!</definedName>
    <definedName name="BUCK" localSheetId="1">#REF!</definedName>
    <definedName name="BUCK" localSheetId="2">#REF!</definedName>
    <definedName name="BUCK" localSheetId="3">#REF!</definedName>
    <definedName name="BUCK" localSheetId="4">#REF!</definedName>
    <definedName name="BUCK" localSheetId="5">#REF!</definedName>
    <definedName name="BUCK" localSheetId="6">#REF!</definedName>
    <definedName name="BUCK" localSheetId="7">#REF!</definedName>
    <definedName name="BUCK" localSheetId="8">#REF!</definedName>
    <definedName name="BUCK" localSheetId="9">#REF!</definedName>
    <definedName name="BUCK" localSheetId="0">#REF!</definedName>
    <definedName name="BUCK">#REF!</definedName>
    <definedName name="car" localSheetId="1">[2]Koeficijenti!$D$15</definedName>
    <definedName name="car" localSheetId="2">[2]Koeficijenti!$D$15</definedName>
    <definedName name="car" localSheetId="3">[2]Koeficijenti!$D$15</definedName>
    <definedName name="car" localSheetId="4">[2]Koeficijenti!$D$15</definedName>
    <definedName name="car" localSheetId="5">[2]Koeficijenti!$D$15</definedName>
    <definedName name="car" localSheetId="6">[3]Koeficijenti!$D$15</definedName>
    <definedName name="car" localSheetId="7">[4]Koeficijenti!$D$15</definedName>
    <definedName name="car" localSheetId="8">[4]Koeficijenti!$D$15</definedName>
    <definedName name="car" localSheetId="9">[4]Koeficijenti!$D$15</definedName>
    <definedName name="car" localSheetId="0">[4]Koeficijenti!$D$15</definedName>
    <definedName name="car">[3]Koeficijenti!$D$15</definedName>
    <definedName name="CEV_DO_FI100_NZ" localSheetId="1">#REF!</definedName>
    <definedName name="CEV_DO_FI100_NZ" localSheetId="2">#REF!</definedName>
    <definedName name="CEV_DO_FI100_NZ" localSheetId="3">#REF!</definedName>
    <definedName name="CEV_DO_FI100_NZ" localSheetId="4">#REF!</definedName>
    <definedName name="CEV_DO_FI100_NZ" localSheetId="5">#REF!</definedName>
    <definedName name="CEV_DO_FI100_NZ" localSheetId="6">#REF!</definedName>
    <definedName name="CEV_DO_FI100_NZ" localSheetId="7">#REF!</definedName>
    <definedName name="CEV_DO_FI100_NZ" localSheetId="8">#REF!</definedName>
    <definedName name="CEV_DO_FI100_NZ" localSheetId="9">#REF!</definedName>
    <definedName name="CEV_DO_FI100_NZ" localSheetId="0">#REF!</definedName>
    <definedName name="CEV_DO_FI100_NZ">#REF!</definedName>
    <definedName name="CEV_DO_FI100_UZ" localSheetId="1">#REF!</definedName>
    <definedName name="CEV_DO_FI100_UZ" localSheetId="2">#REF!</definedName>
    <definedName name="CEV_DO_FI100_UZ" localSheetId="3">#REF!</definedName>
    <definedName name="CEV_DO_FI100_UZ" localSheetId="4">#REF!</definedName>
    <definedName name="CEV_DO_FI100_UZ" localSheetId="5">#REF!</definedName>
    <definedName name="CEV_DO_FI100_UZ" localSheetId="6">#REF!</definedName>
    <definedName name="CEV_DO_FI100_UZ" localSheetId="7">#REF!</definedName>
    <definedName name="CEV_DO_FI100_UZ" localSheetId="8">#REF!</definedName>
    <definedName name="CEV_DO_FI100_UZ" localSheetId="9">#REF!</definedName>
    <definedName name="CEV_DO_FI100_UZ" localSheetId="0">#REF!</definedName>
    <definedName name="CEV_DO_FI100_UZ">#REF!</definedName>
    <definedName name="CEV_DO_FI32_NZ" localSheetId="1">#REF!</definedName>
    <definedName name="CEV_DO_FI32_NZ" localSheetId="2">#REF!</definedName>
    <definedName name="CEV_DO_FI32_NZ" localSheetId="3">#REF!</definedName>
    <definedName name="CEV_DO_FI32_NZ" localSheetId="4">#REF!</definedName>
    <definedName name="CEV_DO_FI32_NZ" localSheetId="5">#REF!</definedName>
    <definedName name="CEV_DO_FI32_NZ" localSheetId="6">#REF!</definedName>
    <definedName name="CEV_DO_FI32_NZ" localSheetId="7">#REF!</definedName>
    <definedName name="CEV_DO_FI32_NZ" localSheetId="8">#REF!</definedName>
    <definedName name="CEV_DO_FI32_NZ" localSheetId="9">#REF!</definedName>
    <definedName name="CEV_DO_FI32_NZ" localSheetId="0">#REF!</definedName>
    <definedName name="CEV_DO_FI32_NZ">#REF!</definedName>
    <definedName name="CEV_DO_FI32_UZ" localSheetId="1">#REF!</definedName>
    <definedName name="CEV_DO_FI32_UZ" localSheetId="2">#REF!</definedName>
    <definedName name="CEV_DO_FI32_UZ" localSheetId="3">#REF!</definedName>
    <definedName name="CEV_DO_FI32_UZ" localSheetId="4">#REF!</definedName>
    <definedName name="CEV_DO_FI32_UZ" localSheetId="5">#REF!</definedName>
    <definedName name="CEV_DO_FI32_UZ" localSheetId="6">#REF!</definedName>
    <definedName name="CEV_DO_FI32_UZ" localSheetId="7">#REF!</definedName>
    <definedName name="CEV_DO_FI32_UZ" localSheetId="8">#REF!</definedName>
    <definedName name="CEV_DO_FI32_UZ" localSheetId="9">#REF!</definedName>
    <definedName name="CEV_DO_FI32_UZ" localSheetId="0">#REF!</definedName>
    <definedName name="CEV_DO_FI32_UZ">#REF!</definedName>
    <definedName name="CEV_DO_FI50_NZ" localSheetId="1">#REF!</definedName>
    <definedName name="CEV_DO_FI50_NZ" localSheetId="2">#REF!</definedName>
    <definedName name="CEV_DO_FI50_NZ" localSheetId="3">#REF!</definedName>
    <definedName name="CEV_DO_FI50_NZ" localSheetId="4">#REF!</definedName>
    <definedName name="CEV_DO_FI50_NZ" localSheetId="5">#REF!</definedName>
    <definedName name="CEV_DO_FI50_NZ" localSheetId="6">#REF!</definedName>
    <definedName name="CEV_DO_FI50_NZ" localSheetId="7">#REF!</definedName>
    <definedName name="CEV_DO_FI50_NZ" localSheetId="8">#REF!</definedName>
    <definedName name="CEV_DO_FI50_NZ" localSheetId="9">#REF!</definedName>
    <definedName name="CEV_DO_FI50_NZ" localSheetId="0">#REF!</definedName>
    <definedName name="CEV_DO_FI50_NZ">#REF!</definedName>
    <definedName name="CEV_DO_FI50_UZ" localSheetId="1">#REF!</definedName>
    <definedName name="CEV_DO_FI50_UZ" localSheetId="2">#REF!</definedName>
    <definedName name="CEV_DO_FI50_UZ" localSheetId="3">#REF!</definedName>
    <definedName name="CEV_DO_FI50_UZ" localSheetId="4">#REF!</definedName>
    <definedName name="CEV_DO_FI50_UZ" localSheetId="5">#REF!</definedName>
    <definedName name="CEV_DO_FI50_UZ" localSheetId="6">#REF!</definedName>
    <definedName name="CEV_DO_FI50_UZ" localSheetId="7">#REF!</definedName>
    <definedName name="CEV_DO_FI50_UZ" localSheetId="8">#REF!</definedName>
    <definedName name="CEV_DO_FI50_UZ" localSheetId="9">#REF!</definedName>
    <definedName name="CEV_DO_FI50_UZ" localSheetId="0">#REF!</definedName>
    <definedName name="CEV_DO_FI50_UZ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9">#REF!</definedName>
    <definedName name="_xlnm.Database" localSheetId="0">#REF!</definedName>
    <definedName name="_xlnm.Database">#REF!</definedName>
    <definedName name="Datum" localSheetId="1">#REF!</definedName>
    <definedName name="Datum" localSheetId="2">#REF!</definedName>
    <definedName name="Datum" localSheetId="3">#REF!</definedName>
    <definedName name="Datum" localSheetId="4">#REF!</definedName>
    <definedName name="Datum" localSheetId="5">#REF!</definedName>
    <definedName name="Datum" localSheetId="6">#REF!</definedName>
    <definedName name="Datum" localSheetId="7">#REF!</definedName>
    <definedName name="Datum" localSheetId="8">#REF!</definedName>
    <definedName name="Datum" localSheetId="9">#REF!</definedName>
    <definedName name="Datum" localSheetId="0">#REF!</definedName>
    <definedName name="Datum">#REF!</definedName>
    <definedName name="dddd" localSheetId="1">#REF!</definedName>
    <definedName name="dddd" localSheetId="2">#REF!</definedName>
    <definedName name="dddd" localSheetId="3">#REF!</definedName>
    <definedName name="dddd" localSheetId="4">#REF!</definedName>
    <definedName name="dddd" localSheetId="5">#REF!</definedName>
    <definedName name="dddd" localSheetId="6">#REF!</definedName>
    <definedName name="dddd" localSheetId="7">#REF!</definedName>
    <definedName name="dddd" localSheetId="8">#REF!</definedName>
    <definedName name="dddd" localSheetId="9">#REF!</definedName>
    <definedName name="dddd" localSheetId="0">#REF!</definedName>
    <definedName name="dddd">#REF!</definedName>
    <definedName name="ded" localSheetId="1">#REF!</definedName>
    <definedName name="ded" localSheetId="2">#REF!</definedName>
    <definedName name="ded" localSheetId="3">#REF!</definedName>
    <definedName name="ded" localSheetId="4">#REF!</definedName>
    <definedName name="ded" localSheetId="5">#REF!</definedName>
    <definedName name="ded" localSheetId="6">#REF!</definedName>
    <definedName name="ded" localSheetId="7">#REF!</definedName>
    <definedName name="ded" localSheetId="8">#REF!</definedName>
    <definedName name="ded" localSheetId="9">#REF!</definedName>
    <definedName name="ded" localSheetId="0">#REF!</definedName>
    <definedName name="ded">#REF!</definedName>
    <definedName name="Digitalpro" localSheetId="1">#REF!</definedName>
    <definedName name="Digitalpro" localSheetId="2">#REF!</definedName>
    <definedName name="Digitalpro" localSheetId="3">#REF!</definedName>
    <definedName name="Digitalpro" localSheetId="4">#REF!</definedName>
    <definedName name="Digitalpro" localSheetId="5">#REF!</definedName>
    <definedName name="Digitalpro" localSheetId="6">#REF!</definedName>
    <definedName name="Digitalpro" localSheetId="7">#REF!</definedName>
    <definedName name="Digitalpro" localSheetId="8">#REF!</definedName>
    <definedName name="Digitalpro" localSheetId="9">#REF!</definedName>
    <definedName name="Digitalpro" localSheetId="0">#REF!</definedName>
    <definedName name="Digitalpro">#REF!</definedName>
    <definedName name="DOZNA_2M" localSheetId="1">#REF!</definedName>
    <definedName name="DOZNA_2M" localSheetId="2">#REF!</definedName>
    <definedName name="DOZNA_2M" localSheetId="3">#REF!</definedName>
    <definedName name="DOZNA_2M" localSheetId="4">#REF!</definedName>
    <definedName name="DOZNA_2M" localSheetId="5">#REF!</definedName>
    <definedName name="DOZNA_2M" localSheetId="6">#REF!</definedName>
    <definedName name="DOZNA_2M" localSheetId="7">#REF!</definedName>
    <definedName name="DOZNA_2M" localSheetId="8">#REF!</definedName>
    <definedName name="DOZNA_2M" localSheetId="9">#REF!</definedName>
    <definedName name="DOZNA_2M" localSheetId="0">#REF!</definedName>
    <definedName name="DOZNA_2M">#REF!</definedName>
    <definedName name="DOZNA_3M" localSheetId="1">#REF!</definedName>
    <definedName name="DOZNA_3M" localSheetId="2">#REF!</definedName>
    <definedName name="DOZNA_3M" localSheetId="3">#REF!</definedName>
    <definedName name="DOZNA_3M" localSheetId="4">#REF!</definedName>
    <definedName name="DOZNA_3M" localSheetId="5">#REF!</definedName>
    <definedName name="DOZNA_3M" localSheetId="6">#REF!</definedName>
    <definedName name="DOZNA_3M" localSheetId="7">#REF!</definedName>
    <definedName name="DOZNA_3M" localSheetId="8">#REF!</definedName>
    <definedName name="DOZNA_3M" localSheetId="9">#REF!</definedName>
    <definedName name="DOZNA_3M" localSheetId="0">#REF!</definedName>
    <definedName name="DOZNA_3M">#REF!</definedName>
    <definedName name="DOZNA_4M" localSheetId="1">#REF!</definedName>
    <definedName name="DOZNA_4M" localSheetId="2">#REF!</definedName>
    <definedName name="DOZNA_4M" localSheetId="3">#REF!</definedName>
    <definedName name="DOZNA_4M" localSheetId="4">#REF!</definedName>
    <definedName name="DOZNA_4M" localSheetId="5">#REF!</definedName>
    <definedName name="DOZNA_4M" localSheetId="6">#REF!</definedName>
    <definedName name="DOZNA_4M" localSheetId="7">#REF!</definedName>
    <definedName name="DOZNA_4M" localSheetId="8">#REF!</definedName>
    <definedName name="DOZNA_4M" localSheetId="9">#REF!</definedName>
    <definedName name="DOZNA_4M" localSheetId="0">#REF!</definedName>
    <definedName name="DOZNA_4M">#REF!</definedName>
    <definedName name="DOZNA_7M" localSheetId="1">#REF!</definedName>
    <definedName name="DOZNA_7M" localSheetId="2">#REF!</definedName>
    <definedName name="DOZNA_7M" localSheetId="3">#REF!</definedName>
    <definedName name="DOZNA_7M" localSheetId="4">#REF!</definedName>
    <definedName name="DOZNA_7M" localSheetId="5">#REF!</definedName>
    <definedName name="DOZNA_7M" localSheetId="6">#REF!</definedName>
    <definedName name="DOZNA_7M" localSheetId="7">#REF!</definedName>
    <definedName name="DOZNA_7M" localSheetId="8">#REF!</definedName>
    <definedName name="DOZNA_7M" localSheetId="9">#REF!</definedName>
    <definedName name="DOZNA_7M" localSheetId="0">#REF!</definedName>
    <definedName name="DOZNA_7M">#REF!</definedName>
    <definedName name="drz">NA()</definedName>
    <definedName name="drzr">NA()</definedName>
    <definedName name="DVD_Vracar" localSheetId="1">#REF!</definedName>
    <definedName name="DVD_Vracar" localSheetId="2">#REF!</definedName>
    <definedName name="DVD_Vracar" localSheetId="3">#REF!</definedName>
    <definedName name="DVD_Vracar" localSheetId="4">#REF!</definedName>
    <definedName name="DVD_Vracar" localSheetId="5">#REF!</definedName>
    <definedName name="DVD_Vracar" localSheetId="6">#REF!</definedName>
    <definedName name="DVD_Vracar" localSheetId="7">#REF!</definedName>
    <definedName name="DVD_Vracar" localSheetId="8">#REF!</definedName>
    <definedName name="DVD_Vracar" localSheetId="9">#REF!</definedName>
    <definedName name="DVD_Vracar" localSheetId="0">#REF!</definedName>
    <definedName name="DVD_Vracar">#REF!</definedName>
    <definedName name="e" localSheetId="1">#REF!</definedName>
    <definedName name="e" localSheetId="2">#REF!</definedName>
    <definedName name="e" localSheetId="3">#REF!</definedName>
    <definedName name="e" localSheetId="4">#REF!</definedName>
    <definedName name="e" localSheetId="5">#REF!</definedName>
    <definedName name="e" localSheetId="6">#REF!</definedName>
    <definedName name="e" localSheetId="7">#REF!</definedName>
    <definedName name="e" localSheetId="8">#REF!</definedName>
    <definedName name="e" localSheetId="9">#REF!</definedName>
    <definedName name="e" localSheetId="0">#REF!</definedName>
    <definedName name="e">#REF!</definedName>
    <definedName name="ElektroMetal" localSheetId="1">#REF!</definedName>
    <definedName name="ElektroMetal" localSheetId="2">#REF!</definedName>
    <definedName name="ElektroMetal" localSheetId="3">#REF!</definedName>
    <definedName name="ElektroMetal" localSheetId="4">#REF!</definedName>
    <definedName name="ElektroMetal" localSheetId="5">#REF!</definedName>
    <definedName name="ElektroMetal" localSheetId="6">#REF!</definedName>
    <definedName name="ElektroMetal" localSheetId="7">#REF!</definedName>
    <definedName name="ElektroMetal" localSheetId="8">#REF!</definedName>
    <definedName name="ElektroMetal" localSheetId="9">#REF!</definedName>
    <definedName name="ElektroMetal" localSheetId="0">#REF!</definedName>
    <definedName name="ElektroMetal">#REF!</definedName>
    <definedName name="Elektrometal_PLUS" localSheetId="1">#REF!</definedName>
    <definedName name="Elektrometal_PLUS" localSheetId="2">#REF!</definedName>
    <definedName name="Elektrometal_PLUS" localSheetId="3">#REF!</definedName>
    <definedName name="Elektrometal_PLUS" localSheetId="4">#REF!</definedName>
    <definedName name="Elektrometal_PLUS" localSheetId="5">#REF!</definedName>
    <definedName name="Elektrometal_PLUS" localSheetId="6">#REF!</definedName>
    <definedName name="Elektrometal_PLUS" localSheetId="7">#REF!</definedName>
    <definedName name="Elektrometal_PLUS" localSheetId="8">#REF!</definedName>
    <definedName name="Elektrometal_PLUS" localSheetId="9">#REF!</definedName>
    <definedName name="Elektrometal_PLUS" localSheetId="0">#REF!</definedName>
    <definedName name="Elektrometal_PLUS">#REF!</definedName>
    <definedName name="ElektroSumadija" localSheetId="1">#REF!</definedName>
    <definedName name="ElektroSumadija" localSheetId="2">#REF!</definedName>
    <definedName name="ElektroSumadija" localSheetId="3">#REF!</definedName>
    <definedName name="ElektroSumadija" localSheetId="4">#REF!</definedName>
    <definedName name="ElektroSumadija" localSheetId="5">#REF!</definedName>
    <definedName name="ElektroSumadija" localSheetId="6">#REF!</definedName>
    <definedName name="ElektroSumadija" localSheetId="7">#REF!</definedName>
    <definedName name="ElektroSumadija" localSheetId="8">#REF!</definedName>
    <definedName name="ElektroSumadija" localSheetId="9">#REF!</definedName>
    <definedName name="ElektroSumadija" localSheetId="0">#REF!</definedName>
    <definedName name="ElektroSumadija">#REF!</definedName>
    <definedName name="Elmat" localSheetId="1">#REF!</definedName>
    <definedName name="Elmat" localSheetId="2">#REF!</definedName>
    <definedName name="Elmat" localSheetId="3">#REF!</definedName>
    <definedName name="Elmat" localSheetId="4">#REF!</definedName>
    <definedName name="Elmat" localSheetId="5">#REF!</definedName>
    <definedName name="Elmat" localSheetId="6">#REF!</definedName>
    <definedName name="Elmat" localSheetId="7">#REF!</definedName>
    <definedName name="Elmat" localSheetId="8">#REF!</definedName>
    <definedName name="Elmat" localSheetId="9">#REF!</definedName>
    <definedName name="Elmat" localSheetId="0">#REF!</definedName>
    <definedName name="Elmat">#REF!</definedName>
    <definedName name="EURO" localSheetId="1">#REF!</definedName>
    <definedName name="EURO" localSheetId="2">#REF!</definedName>
    <definedName name="EURO" localSheetId="3">#REF!</definedName>
    <definedName name="EURO" localSheetId="4">#REF!</definedName>
    <definedName name="EURO" localSheetId="5">#REF!</definedName>
    <definedName name="EURO" localSheetId="6">#REF!</definedName>
    <definedName name="EURO" localSheetId="7">#REF!</definedName>
    <definedName name="EURO" localSheetId="8">#REF!</definedName>
    <definedName name="EURO" localSheetId="9">#REF!</definedName>
    <definedName name="EURO" localSheetId="0">#REF!</definedName>
    <definedName name="EURO">#REF!</definedName>
    <definedName name="evro" localSheetId="1">#REF!</definedName>
    <definedName name="evro" localSheetId="2">#REF!</definedName>
    <definedName name="evro" localSheetId="3">#REF!</definedName>
    <definedName name="evro" localSheetId="4">#REF!</definedName>
    <definedName name="evro" localSheetId="5">#REF!</definedName>
    <definedName name="evro" localSheetId="6">#REF!</definedName>
    <definedName name="evro" localSheetId="7">#REF!</definedName>
    <definedName name="evro" localSheetId="8">#REF!</definedName>
    <definedName name="evro" localSheetId="9">#REF!</definedName>
    <definedName name="evro" localSheetId="0">#REF!</definedName>
    <definedName name="evro">#REF!</definedName>
    <definedName name="EVROTEHNA" localSheetId="1">#REF!</definedName>
    <definedName name="EVROTEHNA" localSheetId="2">#REF!</definedName>
    <definedName name="EVROTEHNA" localSheetId="3">#REF!</definedName>
    <definedName name="EVROTEHNA" localSheetId="4">#REF!</definedName>
    <definedName name="EVROTEHNA" localSheetId="5">#REF!</definedName>
    <definedName name="EVROTEHNA" localSheetId="6">#REF!</definedName>
    <definedName name="EVROTEHNA" localSheetId="7">#REF!</definedName>
    <definedName name="EVROTEHNA" localSheetId="8">#REF!</definedName>
    <definedName name="EVROTEHNA" localSheetId="9">#REF!</definedName>
    <definedName name="EVROTEHNA" localSheetId="0">#REF!</definedName>
    <definedName name="EVROTEHNA">#REF!</definedName>
    <definedName name="Excel_BuiltIn_Database" localSheetId="1">#REF!</definedName>
    <definedName name="Excel_BuiltIn_Database" localSheetId="2">#REF!</definedName>
    <definedName name="Excel_BuiltIn_Database" localSheetId="3">#REF!</definedName>
    <definedName name="Excel_BuiltIn_Database" localSheetId="4">#REF!</definedName>
    <definedName name="Excel_BuiltIn_Database" localSheetId="5">#REF!</definedName>
    <definedName name="Excel_BuiltIn_Database" localSheetId="6">#REF!</definedName>
    <definedName name="Excel_BuiltIn_Database" localSheetId="7">#REF!</definedName>
    <definedName name="Excel_BuiltIn_Database" localSheetId="8">#REF!</definedName>
    <definedName name="Excel_BuiltIn_Database" localSheetId="9">#REF!</definedName>
    <definedName name="Excel_BuiltIn_Database" localSheetId="0">#REF!</definedName>
    <definedName name="Excel_BuiltIn_Database">#REF!</definedName>
    <definedName name="Excel_BuiltIn_Database_1">NA()</definedName>
    <definedName name="Excel_BuiltIn_Database_1_1">NA()</definedName>
    <definedName name="Excel_BuiltIn_Database_13">NA()</definedName>
    <definedName name="Excel_BuiltIn_Database_2">NA()</definedName>
    <definedName name="Excel_BuiltIn_Database_3" localSheetId="1">#REF!</definedName>
    <definedName name="Excel_BuiltIn_Database_3" localSheetId="2">#REF!</definedName>
    <definedName name="Excel_BuiltIn_Database_3" localSheetId="3">#REF!</definedName>
    <definedName name="Excel_BuiltIn_Database_3" localSheetId="4">#REF!</definedName>
    <definedName name="Excel_BuiltIn_Database_3" localSheetId="5">#REF!</definedName>
    <definedName name="Excel_BuiltIn_Database_3" localSheetId="6">#REF!</definedName>
    <definedName name="Excel_BuiltIn_Database_3" localSheetId="7">#REF!</definedName>
    <definedName name="Excel_BuiltIn_Database_3" localSheetId="8">#REF!</definedName>
    <definedName name="Excel_BuiltIn_Database_3" localSheetId="9">#REF!</definedName>
    <definedName name="Excel_BuiltIn_Database_3" localSheetId="0">#REF!</definedName>
    <definedName name="Excel_BuiltIn_Database_3">#REF!</definedName>
    <definedName name="Excel_BuiltIn_Print_Area_1">"$#REF!.$A$1:$I$20"</definedName>
    <definedName name="Excel_BuiltIn_Print_Area_1_1" localSheetId="1">#REF!</definedName>
    <definedName name="Excel_BuiltIn_Print_Area_1_1" localSheetId="2">#REF!</definedName>
    <definedName name="Excel_BuiltIn_Print_Area_1_1" localSheetId="3">#REF!</definedName>
    <definedName name="Excel_BuiltIn_Print_Area_1_1" localSheetId="4">#REF!</definedName>
    <definedName name="Excel_BuiltIn_Print_Area_1_1" localSheetId="5">#REF!</definedName>
    <definedName name="Excel_BuiltIn_Print_Area_1_1" localSheetId="6">#REF!</definedName>
    <definedName name="Excel_BuiltIn_Print_Area_1_1" localSheetId="7">#REF!</definedName>
    <definedName name="Excel_BuiltIn_Print_Area_1_1" localSheetId="8">#REF!</definedName>
    <definedName name="Excel_BuiltIn_Print_Area_1_1" localSheetId="9">#REF!</definedName>
    <definedName name="Excel_BuiltIn_Print_Area_1_1" localSheetId="0">#REF!</definedName>
    <definedName name="Excel_BuiltIn_Print_Area_1_1">#REF!</definedName>
    <definedName name="Excel_BuiltIn_Print_Area_1_1_1" localSheetId="1">#REF!</definedName>
    <definedName name="Excel_BuiltIn_Print_Area_1_1_1" localSheetId="2">#REF!</definedName>
    <definedName name="Excel_BuiltIn_Print_Area_1_1_1" localSheetId="3">#REF!</definedName>
    <definedName name="Excel_BuiltIn_Print_Area_1_1_1" localSheetId="4">#REF!</definedName>
    <definedName name="Excel_BuiltIn_Print_Area_1_1_1" localSheetId="5">#REF!</definedName>
    <definedName name="Excel_BuiltIn_Print_Area_1_1_1" localSheetId="6">#REF!</definedName>
    <definedName name="Excel_BuiltIn_Print_Area_1_1_1" localSheetId="7">#REF!</definedName>
    <definedName name="Excel_BuiltIn_Print_Area_1_1_1" localSheetId="8">#REF!</definedName>
    <definedName name="Excel_BuiltIn_Print_Area_1_1_1" localSheetId="9">#REF!</definedName>
    <definedName name="Excel_BuiltIn_Print_Area_1_1_1" localSheetId="0">#REF!</definedName>
    <definedName name="Excel_BuiltIn_Print_Area_1_1_1">#REF!</definedName>
    <definedName name="Excel_BuiltIn_Print_Area_1_1_13" localSheetId="1">#REF!</definedName>
    <definedName name="Excel_BuiltIn_Print_Area_1_1_13" localSheetId="2">#REF!</definedName>
    <definedName name="Excel_BuiltIn_Print_Area_1_1_13" localSheetId="3">#REF!</definedName>
    <definedName name="Excel_BuiltIn_Print_Area_1_1_13" localSheetId="4">#REF!</definedName>
    <definedName name="Excel_BuiltIn_Print_Area_1_1_13" localSheetId="5">#REF!</definedName>
    <definedName name="Excel_BuiltIn_Print_Area_1_1_13" localSheetId="6">#REF!</definedName>
    <definedName name="Excel_BuiltIn_Print_Area_1_1_13" localSheetId="7">#REF!</definedName>
    <definedName name="Excel_BuiltIn_Print_Area_1_1_13" localSheetId="8">#REF!</definedName>
    <definedName name="Excel_BuiltIn_Print_Area_1_1_13" localSheetId="9">#REF!</definedName>
    <definedName name="Excel_BuiltIn_Print_Area_1_1_13" localSheetId="0">#REF!</definedName>
    <definedName name="Excel_BuiltIn_Print_Area_1_1_13">#REF!</definedName>
    <definedName name="Excel_BuiltIn_Print_Area_1_1_2" localSheetId="1">#REF!</definedName>
    <definedName name="Excel_BuiltIn_Print_Area_1_1_2" localSheetId="2">#REF!</definedName>
    <definedName name="Excel_BuiltIn_Print_Area_1_1_2" localSheetId="3">#REF!</definedName>
    <definedName name="Excel_BuiltIn_Print_Area_1_1_2" localSheetId="4">#REF!</definedName>
    <definedName name="Excel_BuiltIn_Print_Area_1_1_2" localSheetId="5">#REF!</definedName>
    <definedName name="Excel_BuiltIn_Print_Area_1_1_2" localSheetId="6">#REF!</definedName>
    <definedName name="Excel_BuiltIn_Print_Area_1_1_2" localSheetId="7">#REF!</definedName>
    <definedName name="Excel_BuiltIn_Print_Area_1_1_2" localSheetId="8">#REF!</definedName>
    <definedName name="Excel_BuiltIn_Print_Area_1_1_2" localSheetId="9">#REF!</definedName>
    <definedName name="Excel_BuiltIn_Print_Area_1_1_2" localSheetId="0">#REF!</definedName>
    <definedName name="Excel_BuiltIn_Print_Area_1_1_2">#REF!</definedName>
    <definedName name="Excel_BuiltIn_Print_Area_1_1_3" localSheetId="1">#REF!</definedName>
    <definedName name="Excel_BuiltIn_Print_Area_1_1_3" localSheetId="2">#REF!</definedName>
    <definedName name="Excel_BuiltIn_Print_Area_1_1_3" localSheetId="3">#REF!</definedName>
    <definedName name="Excel_BuiltIn_Print_Area_1_1_3" localSheetId="4">#REF!</definedName>
    <definedName name="Excel_BuiltIn_Print_Area_1_1_3" localSheetId="5">#REF!</definedName>
    <definedName name="Excel_BuiltIn_Print_Area_1_1_3" localSheetId="6">#REF!</definedName>
    <definedName name="Excel_BuiltIn_Print_Area_1_1_3" localSheetId="7">#REF!</definedName>
    <definedName name="Excel_BuiltIn_Print_Area_1_1_3" localSheetId="8">#REF!</definedName>
    <definedName name="Excel_BuiltIn_Print_Area_1_1_3" localSheetId="9">#REF!</definedName>
    <definedName name="Excel_BuiltIn_Print_Area_1_1_3" localSheetId="0">#REF!</definedName>
    <definedName name="Excel_BuiltIn_Print_Area_1_1_3">#REF!</definedName>
    <definedName name="Excel_BuiltIn_Print_Area_2_1" localSheetId="1">#REF!</definedName>
    <definedName name="Excel_BuiltIn_Print_Area_2_1" localSheetId="2">#REF!</definedName>
    <definedName name="Excel_BuiltIn_Print_Area_2_1" localSheetId="3">#REF!</definedName>
    <definedName name="Excel_BuiltIn_Print_Area_2_1" localSheetId="4">#REF!</definedName>
    <definedName name="Excel_BuiltIn_Print_Area_2_1" localSheetId="5">#REF!</definedName>
    <definedName name="Excel_BuiltIn_Print_Area_2_1" localSheetId="6">#REF!</definedName>
    <definedName name="Excel_BuiltIn_Print_Area_2_1" localSheetId="7">#REF!</definedName>
    <definedName name="Excel_BuiltIn_Print_Area_2_1" localSheetId="8">#REF!</definedName>
    <definedName name="Excel_BuiltIn_Print_Area_2_1" localSheetId="9">#REF!</definedName>
    <definedName name="Excel_BuiltIn_Print_Area_2_1" localSheetId="0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 localSheetId="3">#REF!</definedName>
    <definedName name="Excel_BuiltIn_Print_Area_2_1_1" localSheetId="4">#REF!</definedName>
    <definedName name="Excel_BuiltIn_Print_Area_2_1_1" localSheetId="5">#REF!</definedName>
    <definedName name="Excel_BuiltIn_Print_Area_2_1_1" localSheetId="6">#REF!</definedName>
    <definedName name="Excel_BuiltIn_Print_Area_2_1_1" localSheetId="7">#REF!</definedName>
    <definedName name="Excel_BuiltIn_Print_Area_2_1_1" localSheetId="8">#REF!</definedName>
    <definedName name="Excel_BuiltIn_Print_Area_2_1_1" localSheetId="9">#REF!</definedName>
    <definedName name="Excel_BuiltIn_Print_Area_2_1_1" localSheetId="0">#REF!</definedName>
    <definedName name="Excel_BuiltIn_Print_Area_2_1_1">#REF!</definedName>
    <definedName name="Excel_BuiltIn_Print_Area_2_1_1_1" localSheetId="1">#REF!</definedName>
    <definedName name="Excel_BuiltIn_Print_Area_2_1_1_1" localSheetId="2">#REF!</definedName>
    <definedName name="Excel_BuiltIn_Print_Area_2_1_1_1" localSheetId="3">#REF!</definedName>
    <definedName name="Excel_BuiltIn_Print_Area_2_1_1_1" localSheetId="4">#REF!</definedName>
    <definedName name="Excel_BuiltIn_Print_Area_2_1_1_1" localSheetId="5">#REF!</definedName>
    <definedName name="Excel_BuiltIn_Print_Area_2_1_1_1" localSheetId="6">#REF!</definedName>
    <definedName name="Excel_BuiltIn_Print_Area_2_1_1_1" localSheetId="7">#REF!</definedName>
    <definedName name="Excel_BuiltIn_Print_Area_2_1_1_1" localSheetId="8">#REF!</definedName>
    <definedName name="Excel_BuiltIn_Print_Area_2_1_1_1" localSheetId="9">#REF!</definedName>
    <definedName name="Excel_BuiltIn_Print_Area_2_1_1_1" localSheetId="0">#REF!</definedName>
    <definedName name="Excel_BuiltIn_Print_Area_2_1_1_1">#REF!</definedName>
    <definedName name="Excel_BuiltIn_Print_Area_2_1_1_1_1" localSheetId="1">#REF!</definedName>
    <definedName name="Excel_BuiltIn_Print_Area_2_1_1_1_1" localSheetId="2">#REF!</definedName>
    <definedName name="Excel_BuiltIn_Print_Area_2_1_1_1_1" localSheetId="3">#REF!</definedName>
    <definedName name="Excel_BuiltIn_Print_Area_2_1_1_1_1" localSheetId="4">#REF!</definedName>
    <definedName name="Excel_BuiltIn_Print_Area_2_1_1_1_1" localSheetId="5">#REF!</definedName>
    <definedName name="Excel_BuiltIn_Print_Area_2_1_1_1_1" localSheetId="6">#REF!</definedName>
    <definedName name="Excel_BuiltIn_Print_Area_2_1_1_1_1" localSheetId="7">#REF!</definedName>
    <definedName name="Excel_BuiltIn_Print_Area_2_1_1_1_1" localSheetId="8">#REF!</definedName>
    <definedName name="Excel_BuiltIn_Print_Area_2_1_1_1_1" localSheetId="9">#REF!</definedName>
    <definedName name="Excel_BuiltIn_Print_Area_2_1_1_1_1" localSheetId="0">#REF!</definedName>
    <definedName name="Excel_BuiltIn_Print_Area_2_1_1_1_1">#REF!</definedName>
    <definedName name="Excel_BuiltIn_Print_Area_2_1_1_1_1_1" localSheetId="1">#REF!</definedName>
    <definedName name="Excel_BuiltIn_Print_Area_2_1_1_1_1_1" localSheetId="2">#REF!</definedName>
    <definedName name="Excel_BuiltIn_Print_Area_2_1_1_1_1_1" localSheetId="3">#REF!</definedName>
    <definedName name="Excel_BuiltIn_Print_Area_2_1_1_1_1_1" localSheetId="4">#REF!</definedName>
    <definedName name="Excel_BuiltIn_Print_Area_2_1_1_1_1_1" localSheetId="5">#REF!</definedName>
    <definedName name="Excel_BuiltIn_Print_Area_2_1_1_1_1_1" localSheetId="6">#REF!</definedName>
    <definedName name="Excel_BuiltIn_Print_Area_2_1_1_1_1_1" localSheetId="7">#REF!</definedName>
    <definedName name="Excel_BuiltIn_Print_Area_2_1_1_1_1_1" localSheetId="8">#REF!</definedName>
    <definedName name="Excel_BuiltIn_Print_Area_2_1_1_1_1_1" localSheetId="9">#REF!</definedName>
    <definedName name="Excel_BuiltIn_Print_Area_2_1_1_1_1_1" localSheetId="0">#REF!</definedName>
    <definedName name="Excel_BuiltIn_Print_Area_2_1_1_1_1_1">#REF!</definedName>
    <definedName name="Excel_BuiltIn_Print_Area_2_1_13" localSheetId="1">#REF!</definedName>
    <definedName name="Excel_BuiltIn_Print_Area_2_1_13" localSheetId="2">#REF!</definedName>
    <definedName name="Excel_BuiltIn_Print_Area_2_1_13" localSheetId="3">#REF!</definedName>
    <definedName name="Excel_BuiltIn_Print_Area_2_1_13" localSheetId="4">#REF!</definedName>
    <definedName name="Excel_BuiltIn_Print_Area_2_1_13" localSheetId="5">#REF!</definedName>
    <definedName name="Excel_BuiltIn_Print_Area_2_1_13" localSheetId="6">#REF!</definedName>
    <definedName name="Excel_BuiltIn_Print_Area_2_1_13" localSheetId="7">#REF!</definedName>
    <definedName name="Excel_BuiltIn_Print_Area_2_1_13" localSheetId="8">#REF!</definedName>
    <definedName name="Excel_BuiltIn_Print_Area_2_1_13" localSheetId="9">#REF!</definedName>
    <definedName name="Excel_BuiltIn_Print_Area_2_1_13" localSheetId="0">#REF!</definedName>
    <definedName name="Excel_BuiltIn_Print_Area_2_1_13">#REF!</definedName>
    <definedName name="Excel_BuiltIn_Print_Area_2_1_2" localSheetId="1">#REF!</definedName>
    <definedName name="Excel_BuiltIn_Print_Area_2_1_2" localSheetId="2">#REF!</definedName>
    <definedName name="Excel_BuiltIn_Print_Area_2_1_2" localSheetId="3">#REF!</definedName>
    <definedName name="Excel_BuiltIn_Print_Area_2_1_2" localSheetId="4">#REF!</definedName>
    <definedName name="Excel_BuiltIn_Print_Area_2_1_2" localSheetId="5">#REF!</definedName>
    <definedName name="Excel_BuiltIn_Print_Area_2_1_2" localSheetId="6">#REF!</definedName>
    <definedName name="Excel_BuiltIn_Print_Area_2_1_2" localSheetId="7">#REF!</definedName>
    <definedName name="Excel_BuiltIn_Print_Area_2_1_2" localSheetId="8">#REF!</definedName>
    <definedName name="Excel_BuiltIn_Print_Area_2_1_2" localSheetId="9">#REF!</definedName>
    <definedName name="Excel_BuiltIn_Print_Area_2_1_2" localSheetId="0">#REF!</definedName>
    <definedName name="Excel_BuiltIn_Print_Area_2_1_2">#REF!</definedName>
    <definedName name="Excel_BuiltIn_Print_Area_2_1_3" localSheetId="1">#REF!</definedName>
    <definedName name="Excel_BuiltIn_Print_Area_2_1_3" localSheetId="2">#REF!</definedName>
    <definedName name="Excel_BuiltIn_Print_Area_2_1_3" localSheetId="3">#REF!</definedName>
    <definedName name="Excel_BuiltIn_Print_Area_2_1_3" localSheetId="4">#REF!</definedName>
    <definedName name="Excel_BuiltIn_Print_Area_2_1_3" localSheetId="5">#REF!</definedName>
    <definedName name="Excel_BuiltIn_Print_Area_2_1_3" localSheetId="6">#REF!</definedName>
    <definedName name="Excel_BuiltIn_Print_Area_2_1_3" localSheetId="7">#REF!</definedName>
    <definedName name="Excel_BuiltIn_Print_Area_2_1_3" localSheetId="8">#REF!</definedName>
    <definedName name="Excel_BuiltIn_Print_Area_2_1_3" localSheetId="9">#REF!</definedName>
    <definedName name="Excel_BuiltIn_Print_Area_2_1_3" localSheetId="0">#REF!</definedName>
    <definedName name="Excel_BuiltIn_Print_Area_2_1_3">#REF!</definedName>
    <definedName name="Excel_BuiltIn_Print_Area_3">"$#REF!.$A$1:$G$26"</definedName>
    <definedName name="Excel_BuiltIn_Print_Area_4">"$#REF!.$A$1:$G$27"</definedName>
    <definedName name="Excel_BuiltIn_Print_Area_5">"$#REF!.$B$1:$H$9"</definedName>
    <definedName name="Excel_BuiltIn_Print_Area_6">"$#REF!.$A$1:$G$20"</definedName>
    <definedName name="Excel_BuiltIn_Print_Titles_1">"$#REF!.$A$1:$IV$7"</definedName>
    <definedName name="Excel_BuiltIn_Print_Titles_1_1">"$#REF!.$#REF!$#REF!:$#REF!$#REF!"</definedName>
    <definedName name="Excel_BuiltIn_Print_Titles_1_1_1" localSheetId="1">[8]Ponuda!$A$6:$IS$6</definedName>
    <definedName name="Excel_BuiltIn_Print_Titles_1_1_1" localSheetId="2">[8]Ponuda!$A$6:$IS$6</definedName>
    <definedName name="Excel_BuiltIn_Print_Titles_1_1_1" localSheetId="3">[8]Ponuda!$A$6:$IS$6</definedName>
    <definedName name="Excel_BuiltIn_Print_Titles_1_1_1" localSheetId="4">[8]Ponuda!$A$6:$IS$6</definedName>
    <definedName name="Excel_BuiltIn_Print_Titles_1_1_1" localSheetId="5">[5]Ponuda!$A$6:$IS$6</definedName>
    <definedName name="Excel_BuiltIn_Print_Titles_1_1_1" localSheetId="6">[6]Ponuda!$A$6:$IS$6</definedName>
    <definedName name="Excel_BuiltIn_Print_Titles_1_1_1" localSheetId="7">[7]Ponuda!$A$6:$IS$6</definedName>
    <definedName name="Excel_BuiltIn_Print_Titles_1_1_1" localSheetId="8">[7]Ponuda!$A$6:$IS$6</definedName>
    <definedName name="Excel_BuiltIn_Print_Titles_1_1_1" localSheetId="9">[7]Ponuda!$A$6:$IS$6</definedName>
    <definedName name="Excel_BuiltIn_Print_Titles_1_1_1" localSheetId="0">[7]Ponuda!$A$6:$IS$6</definedName>
    <definedName name="Excel_BuiltIn_Print_Titles_1_1_1">[6]Ponuda!$A$6:$IS$6</definedName>
    <definedName name="Excel_BuiltIn_Print_Titles_1_1_1_1" localSheetId="1">#REF!</definedName>
    <definedName name="Excel_BuiltIn_Print_Titles_1_1_1_1" localSheetId="2">#REF!</definedName>
    <definedName name="Excel_BuiltIn_Print_Titles_1_1_1_1" localSheetId="3">#REF!</definedName>
    <definedName name="Excel_BuiltIn_Print_Titles_1_1_1_1" localSheetId="4">#REF!</definedName>
    <definedName name="Excel_BuiltIn_Print_Titles_1_1_1_1" localSheetId="5">#REF!</definedName>
    <definedName name="Excel_BuiltIn_Print_Titles_1_1_1_1" localSheetId="6">#REF!</definedName>
    <definedName name="Excel_BuiltIn_Print_Titles_1_1_1_1" localSheetId="7">#REF!</definedName>
    <definedName name="Excel_BuiltIn_Print_Titles_1_1_1_1" localSheetId="8">#REF!</definedName>
    <definedName name="Excel_BuiltIn_Print_Titles_1_1_1_1" localSheetId="9">#REF!</definedName>
    <definedName name="Excel_BuiltIn_Print_Titles_1_1_1_1" localSheetId="0">#REF!</definedName>
    <definedName name="Excel_BuiltIn_Print_Titles_1_1_1_1">#REF!</definedName>
    <definedName name="Excel_BuiltIn_Print_Titles_1_1_1_1_1" localSheetId="1">#REF!</definedName>
    <definedName name="Excel_BuiltIn_Print_Titles_1_1_1_1_1" localSheetId="2">#REF!</definedName>
    <definedName name="Excel_BuiltIn_Print_Titles_1_1_1_1_1" localSheetId="3">#REF!</definedName>
    <definedName name="Excel_BuiltIn_Print_Titles_1_1_1_1_1" localSheetId="4">#REF!</definedName>
    <definedName name="Excel_BuiltIn_Print_Titles_1_1_1_1_1" localSheetId="5">#REF!</definedName>
    <definedName name="Excel_BuiltIn_Print_Titles_1_1_1_1_1" localSheetId="6">#REF!</definedName>
    <definedName name="Excel_BuiltIn_Print_Titles_1_1_1_1_1" localSheetId="7">#REF!</definedName>
    <definedName name="Excel_BuiltIn_Print_Titles_1_1_1_1_1" localSheetId="8">#REF!</definedName>
    <definedName name="Excel_BuiltIn_Print_Titles_1_1_1_1_1" localSheetId="9">#REF!</definedName>
    <definedName name="Excel_BuiltIn_Print_Titles_1_1_1_1_1" localSheetId="0">#REF!</definedName>
    <definedName name="Excel_BuiltIn_Print_Titles_1_1_1_1_1">#REF!</definedName>
    <definedName name="Excel_BuiltIn_Print_Titles_1_1_11" localSheetId="1">#REF!</definedName>
    <definedName name="Excel_BuiltIn_Print_Titles_1_1_11" localSheetId="2">#REF!</definedName>
    <definedName name="Excel_BuiltIn_Print_Titles_1_1_11" localSheetId="3">#REF!</definedName>
    <definedName name="Excel_BuiltIn_Print_Titles_1_1_11" localSheetId="4">#REF!</definedName>
    <definedName name="Excel_BuiltIn_Print_Titles_1_1_11" localSheetId="5">#REF!</definedName>
    <definedName name="Excel_BuiltIn_Print_Titles_1_1_11" localSheetId="6">#REF!</definedName>
    <definedName name="Excel_BuiltIn_Print_Titles_1_1_11" localSheetId="7">#REF!</definedName>
    <definedName name="Excel_BuiltIn_Print_Titles_1_1_11" localSheetId="8">#REF!</definedName>
    <definedName name="Excel_BuiltIn_Print_Titles_1_1_11" localSheetId="9">#REF!</definedName>
    <definedName name="Excel_BuiltIn_Print_Titles_1_1_11" localSheetId="0">#REF!</definedName>
    <definedName name="Excel_BuiltIn_Print_Titles_1_1_11">#REF!</definedName>
    <definedName name="Excel_BuiltIn_Print_Titles_1_1_13" localSheetId="1">#REF!</definedName>
    <definedName name="Excel_BuiltIn_Print_Titles_1_1_13" localSheetId="2">#REF!</definedName>
    <definedName name="Excel_BuiltIn_Print_Titles_1_1_13" localSheetId="3">#REF!</definedName>
    <definedName name="Excel_BuiltIn_Print_Titles_1_1_13" localSheetId="4">#REF!</definedName>
    <definedName name="Excel_BuiltIn_Print_Titles_1_1_13" localSheetId="5">#REF!</definedName>
    <definedName name="Excel_BuiltIn_Print_Titles_1_1_13" localSheetId="6">#REF!</definedName>
    <definedName name="Excel_BuiltIn_Print_Titles_1_1_13" localSheetId="7">#REF!</definedName>
    <definedName name="Excel_BuiltIn_Print_Titles_1_1_13" localSheetId="8">#REF!</definedName>
    <definedName name="Excel_BuiltIn_Print_Titles_1_1_13" localSheetId="9">#REF!</definedName>
    <definedName name="Excel_BuiltIn_Print_Titles_1_1_13" localSheetId="0">#REF!</definedName>
    <definedName name="Excel_BuiltIn_Print_Titles_1_1_13">#REF!</definedName>
    <definedName name="Excel_BuiltIn_Print_Titles_1_1_13_1" localSheetId="1">#REF!</definedName>
    <definedName name="Excel_BuiltIn_Print_Titles_1_1_13_1" localSheetId="2">#REF!</definedName>
    <definedName name="Excel_BuiltIn_Print_Titles_1_1_13_1" localSheetId="3">#REF!</definedName>
    <definedName name="Excel_BuiltIn_Print_Titles_1_1_13_1" localSheetId="4">#REF!</definedName>
    <definedName name="Excel_BuiltIn_Print_Titles_1_1_13_1" localSheetId="5">#REF!</definedName>
    <definedName name="Excel_BuiltIn_Print_Titles_1_1_13_1" localSheetId="6">#REF!</definedName>
    <definedName name="Excel_BuiltIn_Print_Titles_1_1_13_1" localSheetId="7">#REF!</definedName>
    <definedName name="Excel_BuiltIn_Print_Titles_1_1_13_1" localSheetId="8">#REF!</definedName>
    <definedName name="Excel_BuiltIn_Print_Titles_1_1_13_1" localSheetId="9">#REF!</definedName>
    <definedName name="Excel_BuiltIn_Print_Titles_1_1_13_1" localSheetId="0">#REF!</definedName>
    <definedName name="Excel_BuiltIn_Print_Titles_1_1_13_1">#REF!</definedName>
    <definedName name="Excel_BuiltIn_Print_Titles_1_1_2" localSheetId="1">#REF!</definedName>
    <definedName name="Excel_BuiltIn_Print_Titles_1_1_2" localSheetId="2">#REF!</definedName>
    <definedName name="Excel_BuiltIn_Print_Titles_1_1_2" localSheetId="3">#REF!</definedName>
    <definedName name="Excel_BuiltIn_Print_Titles_1_1_2" localSheetId="4">#REF!</definedName>
    <definedName name="Excel_BuiltIn_Print_Titles_1_1_2" localSheetId="5">#REF!</definedName>
    <definedName name="Excel_BuiltIn_Print_Titles_1_1_2" localSheetId="6">#REF!</definedName>
    <definedName name="Excel_BuiltIn_Print_Titles_1_1_2" localSheetId="7">#REF!</definedName>
    <definedName name="Excel_BuiltIn_Print_Titles_1_1_2" localSheetId="8">#REF!</definedName>
    <definedName name="Excel_BuiltIn_Print_Titles_1_1_2" localSheetId="9">#REF!</definedName>
    <definedName name="Excel_BuiltIn_Print_Titles_1_1_2" localSheetId="0">#REF!</definedName>
    <definedName name="Excel_BuiltIn_Print_Titles_1_1_2">#REF!</definedName>
    <definedName name="Excel_BuiltIn_Print_Titles_1_1_3" localSheetId="1">#REF!</definedName>
    <definedName name="Excel_BuiltIn_Print_Titles_1_1_3" localSheetId="2">#REF!</definedName>
    <definedName name="Excel_BuiltIn_Print_Titles_1_1_3" localSheetId="3">#REF!</definedName>
    <definedName name="Excel_BuiltIn_Print_Titles_1_1_3" localSheetId="4">#REF!</definedName>
    <definedName name="Excel_BuiltIn_Print_Titles_1_1_3" localSheetId="5">#REF!</definedName>
    <definedName name="Excel_BuiltIn_Print_Titles_1_1_3" localSheetId="6">#REF!</definedName>
    <definedName name="Excel_BuiltIn_Print_Titles_1_1_3" localSheetId="7">#REF!</definedName>
    <definedName name="Excel_BuiltIn_Print_Titles_1_1_3" localSheetId="8">#REF!</definedName>
    <definedName name="Excel_BuiltIn_Print_Titles_1_1_3" localSheetId="9">#REF!</definedName>
    <definedName name="Excel_BuiltIn_Print_Titles_1_1_3" localSheetId="0">#REF!</definedName>
    <definedName name="Excel_BuiltIn_Print_Titles_1_1_3">#REF!</definedName>
    <definedName name="Excel_BuiltIn_Print_Titles_3">"$#REF!.$A$1:$IV$6"</definedName>
    <definedName name="Excel_BuiltIn_Print_Titles_4">"$#REF!.$A$1:$IV$6"</definedName>
    <definedName name="Excel_BuiltIn_Print_Titles_4_1_10" localSheetId="1">#REF!</definedName>
    <definedName name="Excel_BuiltIn_Print_Titles_4_1_10" localSheetId="2">#REF!</definedName>
    <definedName name="Excel_BuiltIn_Print_Titles_4_1_10" localSheetId="3">#REF!</definedName>
    <definedName name="Excel_BuiltIn_Print_Titles_4_1_10" localSheetId="4">#REF!</definedName>
    <definedName name="Excel_BuiltIn_Print_Titles_4_1_10" localSheetId="5">#REF!</definedName>
    <definedName name="Excel_BuiltIn_Print_Titles_4_1_10" localSheetId="6">#REF!</definedName>
    <definedName name="Excel_BuiltIn_Print_Titles_4_1_10" localSheetId="7">#REF!</definedName>
    <definedName name="Excel_BuiltIn_Print_Titles_4_1_10" localSheetId="8">#REF!</definedName>
    <definedName name="Excel_BuiltIn_Print_Titles_4_1_10" localSheetId="9">#REF!</definedName>
    <definedName name="Excel_BuiltIn_Print_Titles_4_1_10" localSheetId="0">#REF!</definedName>
    <definedName name="Excel_BuiltIn_Print_Titles_4_1_10">#REF!</definedName>
    <definedName name="Excel_BuiltIn_Print_Titles_4_1_10_1" localSheetId="1">#REF!</definedName>
    <definedName name="Excel_BuiltIn_Print_Titles_4_1_10_1" localSheetId="2">#REF!</definedName>
    <definedName name="Excel_BuiltIn_Print_Titles_4_1_10_1" localSheetId="3">#REF!</definedName>
    <definedName name="Excel_BuiltIn_Print_Titles_4_1_10_1" localSheetId="4">#REF!</definedName>
    <definedName name="Excel_BuiltIn_Print_Titles_4_1_10_1" localSheetId="5">#REF!</definedName>
    <definedName name="Excel_BuiltIn_Print_Titles_4_1_10_1" localSheetId="6">#REF!</definedName>
    <definedName name="Excel_BuiltIn_Print_Titles_4_1_10_1" localSheetId="7">#REF!</definedName>
    <definedName name="Excel_BuiltIn_Print_Titles_4_1_10_1" localSheetId="8">#REF!</definedName>
    <definedName name="Excel_BuiltIn_Print_Titles_4_1_10_1" localSheetId="9">#REF!</definedName>
    <definedName name="Excel_BuiltIn_Print_Titles_4_1_10_1" localSheetId="0">#REF!</definedName>
    <definedName name="Excel_BuiltIn_Print_Titles_4_1_10_1">#REF!</definedName>
    <definedName name="Excel_BuiltIn_Print_Titles_4_1_11" localSheetId="1">#REF!</definedName>
    <definedName name="Excel_BuiltIn_Print_Titles_4_1_11" localSheetId="2">#REF!</definedName>
    <definedName name="Excel_BuiltIn_Print_Titles_4_1_11" localSheetId="3">#REF!</definedName>
    <definedName name="Excel_BuiltIn_Print_Titles_4_1_11" localSheetId="4">#REF!</definedName>
    <definedName name="Excel_BuiltIn_Print_Titles_4_1_11" localSheetId="5">#REF!</definedName>
    <definedName name="Excel_BuiltIn_Print_Titles_4_1_11" localSheetId="6">#REF!</definedName>
    <definedName name="Excel_BuiltIn_Print_Titles_4_1_11" localSheetId="7">#REF!</definedName>
    <definedName name="Excel_BuiltIn_Print_Titles_4_1_11" localSheetId="8">#REF!</definedName>
    <definedName name="Excel_BuiltIn_Print_Titles_4_1_11" localSheetId="9">#REF!</definedName>
    <definedName name="Excel_BuiltIn_Print_Titles_4_1_11" localSheetId="0">#REF!</definedName>
    <definedName name="Excel_BuiltIn_Print_Titles_4_1_11">#REF!</definedName>
    <definedName name="Excel_BuiltIn_Print_Titles_4_1_11_1" localSheetId="1">#REF!</definedName>
    <definedName name="Excel_BuiltIn_Print_Titles_4_1_11_1" localSheetId="2">#REF!</definedName>
    <definedName name="Excel_BuiltIn_Print_Titles_4_1_11_1" localSheetId="3">#REF!</definedName>
    <definedName name="Excel_BuiltIn_Print_Titles_4_1_11_1" localSheetId="4">#REF!</definedName>
    <definedName name="Excel_BuiltIn_Print_Titles_4_1_11_1" localSheetId="5">#REF!</definedName>
    <definedName name="Excel_BuiltIn_Print_Titles_4_1_11_1" localSheetId="6">#REF!</definedName>
    <definedName name="Excel_BuiltIn_Print_Titles_4_1_11_1" localSheetId="7">#REF!</definedName>
    <definedName name="Excel_BuiltIn_Print_Titles_4_1_11_1" localSheetId="8">#REF!</definedName>
    <definedName name="Excel_BuiltIn_Print_Titles_4_1_11_1" localSheetId="9">#REF!</definedName>
    <definedName name="Excel_BuiltIn_Print_Titles_4_1_11_1" localSheetId="0">#REF!</definedName>
    <definedName name="Excel_BuiltIn_Print_Titles_4_1_11_1">#REF!</definedName>
    <definedName name="Excel_BuiltIn_Print_Titles_4_1_6" localSheetId="1">#REF!</definedName>
    <definedName name="Excel_BuiltIn_Print_Titles_4_1_6" localSheetId="2">#REF!</definedName>
    <definedName name="Excel_BuiltIn_Print_Titles_4_1_6" localSheetId="3">#REF!</definedName>
    <definedName name="Excel_BuiltIn_Print_Titles_4_1_6" localSheetId="4">#REF!</definedName>
    <definedName name="Excel_BuiltIn_Print_Titles_4_1_6" localSheetId="5">#REF!</definedName>
    <definedName name="Excel_BuiltIn_Print_Titles_4_1_6" localSheetId="6">#REF!</definedName>
    <definedName name="Excel_BuiltIn_Print_Titles_4_1_6" localSheetId="7">#REF!</definedName>
    <definedName name="Excel_BuiltIn_Print_Titles_4_1_6" localSheetId="8">#REF!</definedName>
    <definedName name="Excel_BuiltIn_Print_Titles_4_1_6" localSheetId="9">#REF!</definedName>
    <definedName name="Excel_BuiltIn_Print_Titles_4_1_6" localSheetId="0">#REF!</definedName>
    <definedName name="Excel_BuiltIn_Print_Titles_4_1_6">#REF!</definedName>
    <definedName name="Excel_BuiltIn_Print_Titles_4_1_6_1" localSheetId="1">#REF!</definedName>
    <definedName name="Excel_BuiltIn_Print_Titles_4_1_6_1" localSheetId="2">#REF!</definedName>
    <definedName name="Excel_BuiltIn_Print_Titles_4_1_6_1" localSheetId="3">#REF!</definedName>
    <definedName name="Excel_BuiltIn_Print_Titles_4_1_6_1" localSheetId="4">#REF!</definedName>
    <definedName name="Excel_BuiltIn_Print_Titles_4_1_6_1" localSheetId="5">#REF!</definedName>
    <definedName name="Excel_BuiltIn_Print_Titles_4_1_6_1" localSheetId="6">#REF!</definedName>
    <definedName name="Excel_BuiltIn_Print_Titles_4_1_6_1" localSheetId="7">#REF!</definedName>
    <definedName name="Excel_BuiltIn_Print_Titles_4_1_6_1" localSheetId="8">#REF!</definedName>
    <definedName name="Excel_BuiltIn_Print_Titles_4_1_6_1" localSheetId="9">#REF!</definedName>
    <definedName name="Excel_BuiltIn_Print_Titles_4_1_6_1" localSheetId="0">#REF!</definedName>
    <definedName name="Excel_BuiltIn_Print_Titles_4_1_6_1">#REF!</definedName>
    <definedName name="Excel_BuiltIn_Print_Titles_4_1_7" localSheetId="1">#REF!</definedName>
    <definedName name="Excel_BuiltIn_Print_Titles_4_1_7" localSheetId="2">#REF!</definedName>
    <definedName name="Excel_BuiltIn_Print_Titles_4_1_7" localSheetId="3">#REF!</definedName>
    <definedName name="Excel_BuiltIn_Print_Titles_4_1_7" localSheetId="4">#REF!</definedName>
    <definedName name="Excel_BuiltIn_Print_Titles_4_1_7" localSheetId="5">#REF!</definedName>
    <definedName name="Excel_BuiltIn_Print_Titles_4_1_7" localSheetId="6">#REF!</definedName>
    <definedName name="Excel_BuiltIn_Print_Titles_4_1_7" localSheetId="7">#REF!</definedName>
    <definedName name="Excel_BuiltIn_Print_Titles_4_1_7" localSheetId="8">#REF!</definedName>
    <definedName name="Excel_BuiltIn_Print_Titles_4_1_7" localSheetId="9">#REF!</definedName>
    <definedName name="Excel_BuiltIn_Print_Titles_4_1_7" localSheetId="0">#REF!</definedName>
    <definedName name="Excel_BuiltIn_Print_Titles_4_1_7">#REF!</definedName>
    <definedName name="Excel_BuiltIn_Print_Titles_4_1_7_1" localSheetId="1">#REF!</definedName>
    <definedName name="Excel_BuiltIn_Print_Titles_4_1_7_1" localSheetId="2">#REF!</definedName>
    <definedName name="Excel_BuiltIn_Print_Titles_4_1_7_1" localSheetId="3">#REF!</definedName>
    <definedName name="Excel_BuiltIn_Print_Titles_4_1_7_1" localSheetId="4">#REF!</definedName>
    <definedName name="Excel_BuiltIn_Print_Titles_4_1_7_1" localSheetId="5">#REF!</definedName>
    <definedName name="Excel_BuiltIn_Print_Titles_4_1_7_1" localSheetId="6">#REF!</definedName>
    <definedName name="Excel_BuiltIn_Print_Titles_4_1_7_1" localSheetId="7">#REF!</definedName>
    <definedName name="Excel_BuiltIn_Print_Titles_4_1_7_1" localSheetId="8">#REF!</definedName>
    <definedName name="Excel_BuiltIn_Print_Titles_4_1_7_1" localSheetId="9">#REF!</definedName>
    <definedName name="Excel_BuiltIn_Print_Titles_4_1_7_1" localSheetId="0">#REF!</definedName>
    <definedName name="Excel_BuiltIn_Print_Titles_4_1_7_1">#REF!</definedName>
    <definedName name="Excel_BuiltIn_Print_Titles_4_1_8" localSheetId="1">#REF!</definedName>
    <definedName name="Excel_BuiltIn_Print_Titles_4_1_8" localSheetId="2">#REF!</definedName>
    <definedName name="Excel_BuiltIn_Print_Titles_4_1_8" localSheetId="3">#REF!</definedName>
    <definedName name="Excel_BuiltIn_Print_Titles_4_1_8" localSheetId="4">#REF!</definedName>
    <definedName name="Excel_BuiltIn_Print_Titles_4_1_8" localSheetId="5">#REF!</definedName>
    <definedName name="Excel_BuiltIn_Print_Titles_4_1_8" localSheetId="6">#REF!</definedName>
    <definedName name="Excel_BuiltIn_Print_Titles_4_1_8" localSheetId="7">#REF!</definedName>
    <definedName name="Excel_BuiltIn_Print_Titles_4_1_8" localSheetId="8">#REF!</definedName>
    <definedName name="Excel_BuiltIn_Print_Titles_4_1_8" localSheetId="9">#REF!</definedName>
    <definedName name="Excel_BuiltIn_Print_Titles_4_1_8" localSheetId="0">#REF!</definedName>
    <definedName name="Excel_BuiltIn_Print_Titles_4_1_8">#REF!</definedName>
    <definedName name="Excel_BuiltIn_Print_Titles_4_1_8_1" localSheetId="1">#REF!</definedName>
    <definedName name="Excel_BuiltIn_Print_Titles_4_1_8_1" localSheetId="2">#REF!</definedName>
    <definedName name="Excel_BuiltIn_Print_Titles_4_1_8_1" localSheetId="3">#REF!</definedName>
    <definedName name="Excel_BuiltIn_Print_Titles_4_1_8_1" localSheetId="4">#REF!</definedName>
    <definedName name="Excel_BuiltIn_Print_Titles_4_1_8_1" localSheetId="5">#REF!</definedName>
    <definedName name="Excel_BuiltIn_Print_Titles_4_1_8_1" localSheetId="6">#REF!</definedName>
    <definedName name="Excel_BuiltIn_Print_Titles_4_1_8_1" localSheetId="7">#REF!</definedName>
    <definedName name="Excel_BuiltIn_Print_Titles_4_1_8_1" localSheetId="8">#REF!</definedName>
    <definedName name="Excel_BuiltIn_Print_Titles_4_1_8_1" localSheetId="9">#REF!</definedName>
    <definedName name="Excel_BuiltIn_Print_Titles_4_1_8_1" localSheetId="0">#REF!</definedName>
    <definedName name="Excel_BuiltIn_Print_Titles_4_1_8_1">#REF!</definedName>
    <definedName name="Excel_BuiltIn_Print_Titles_4_1_9" localSheetId="1">#REF!</definedName>
    <definedName name="Excel_BuiltIn_Print_Titles_4_1_9" localSheetId="2">#REF!</definedName>
    <definedName name="Excel_BuiltIn_Print_Titles_4_1_9" localSheetId="3">#REF!</definedName>
    <definedName name="Excel_BuiltIn_Print_Titles_4_1_9" localSheetId="4">#REF!</definedName>
    <definedName name="Excel_BuiltIn_Print_Titles_4_1_9" localSheetId="5">#REF!</definedName>
    <definedName name="Excel_BuiltIn_Print_Titles_4_1_9" localSheetId="6">#REF!</definedName>
    <definedName name="Excel_BuiltIn_Print_Titles_4_1_9" localSheetId="7">#REF!</definedName>
    <definedName name="Excel_BuiltIn_Print_Titles_4_1_9" localSheetId="8">#REF!</definedName>
    <definedName name="Excel_BuiltIn_Print_Titles_4_1_9" localSheetId="9">#REF!</definedName>
    <definedName name="Excel_BuiltIn_Print_Titles_4_1_9" localSheetId="0">#REF!</definedName>
    <definedName name="Excel_BuiltIn_Print_Titles_4_1_9">#REF!</definedName>
    <definedName name="Excel_BuiltIn_Print_Titles_4_1_9_1" localSheetId="1">#REF!</definedName>
    <definedName name="Excel_BuiltIn_Print_Titles_4_1_9_1" localSheetId="2">#REF!</definedName>
    <definedName name="Excel_BuiltIn_Print_Titles_4_1_9_1" localSheetId="3">#REF!</definedName>
    <definedName name="Excel_BuiltIn_Print_Titles_4_1_9_1" localSheetId="4">#REF!</definedName>
    <definedName name="Excel_BuiltIn_Print_Titles_4_1_9_1" localSheetId="5">#REF!</definedName>
    <definedName name="Excel_BuiltIn_Print_Titles_4_1_9_1" localSheetId="6">#REF!</definedName>
    <definedName name="Excel_BuiltIn_Print_Titles_4_1_9_1" localSheetId="7">#REF!</definedName>
    <definedName name="Excel_BuiltIn_Print_Titles_4_1_9_1" localSheetId="8">#REF!</definedName>
    <definedName name="Excel_BuiltIn_Print_Titles_4_1_9_1" localSheetId="9">#REF!</definedName>
    <definedName name="Excel_BuiltIn_Print_Titles_4_1_9_1" localSheetId="0">#REF!</definedName>
    <definedName name="Excel_BuiltIn_Print_Titles_4_1_9_1">#REF!</definedName>
    <definedName name="Excel_BuiltIn_Print_Titles_5">"$#REF!.$B$1:$IV$6"</definedName>
    <definedName name="Excel_BuiltIn_Print_Titles_6">"$#REF!.$A$1:$IV$5"</definedName>
    <definedName name="EXPRO" localSheetId="1">#REF!</definedName>
    <definedName name="EXPRO" localSheetId="2">#REF!</definedName>
    <definedName name="EXPRO" localSheetId="3">#REF!</definedName>
    <definedName name="EXPRO" localSheetId="4">#REF!</definedName>
    <definedName name="EXPRO" localSheetId="5">#REF!</definedName>
    <definedName name="EXPRO" localSheetId="6">#REF!</definedName>
    <definedName name="EXPRO" localSheetId="7">#REF!</definedName>
    <definedName name="EXPRO" localSheetId="8">#REF!</definedName>
    <definedName name="EXPRO" localSheetId="9">#REF!</definedName>
    <definedName name="EXPRO" localSheetId="0">#REF!</definedName>
    <definedName name="EXPRO">#REF!</definedName>
    <definedName name="ff" localSheetId="1">#REF!</definedName>
    <definedName name="ff" localSheetId="2">#REF!</definedName>
    <definedName name="ff" localSheetId="3">#REF!</definedName>
    <definedName name="ff" localSheetId="4">#REF!</definedName>
    <definedName name="ff" localSheetId="5">#REF!</definedName>
    <definedName name="ff" localSheetId="6">#REF!</definedName>
    <definedName name="ff" localSheetId="7">#REF!</definedName>
    <definedName name="ff" localSheetId="8">#REF!</definedName>
    <definedName name="ff" localSheetId="9">#REF!</definedName>
    <definedName name="ff" localSheetId="0">#REF!</definedName>
    <definedName name="ff">#REF!</definedName>
    <definedName name="fluo">NA()</definedName>
    <definedName name="FLUO_236_436" localSheetId="1">#REF!</definedName>
    <definedName name="FLUO_236_436" localSheetId="2">#REF!</definedName>
    <definedName name="FLUO_236_436" localSheetId="3">#REF!</definedName>
    <definedName name="FLUO_236_436" localSheetId="4">#REF!</definedName>
    <definedName name="FLUO_236_436" localSheetId="5">#REF!</definedName>
    <definedName name="FLUO_236_436" localSheetId="6">#REF!</definedName>
    <definedName name="FLUO_236_436" localSheetId="7">#REF!</definedName>
    <definedName name="FLUO_236_436" localSheetId="8">#REF!</definedName>
    <definedName name="FLUO_236_436" localSheetId="9">#REF!</definedName>
    <definedName name="FLUO_236_436" localSheetId="0">#REF!</definedName>
    <definedName name="FLUO_236_436">#REF!</definedName>
    <definedName name="FLUO_418" localSheetId="1">#REF!</definedName>
    <definedName name="FLUO_418" localSheetId="2">#REF!</definedName>
    <definedName name="FLUO_418" localSheetId="3">#REF!</definedName>
    <definedName name="FLUO_418" localSheetId="4">#REF!</definedName>
    <definedName name="FLUO_418" localSheetId="5">#REF!</definedName>
    <definedName name="FLUO_418" localSheetId="6">#REF!</definedName>
    <definedName name="FLUO_418" localSheetId="7">#REF!</definedName>
    <definedName name="FLUO_418" localSheetId="8">#REF!</definedName>
    <definedName name="FLUO_418" localSheetId="9">#REF!</definedName>
    <definedName name="FLUO_418" localSheetId="0">#REF!</definedName>
    <definedName name="FLUO_418">#REF!</definedName>
    <definedName name="fluor">NA()</definedName>
    <definedName name="FRANKLIN" localSheetId="1">#REF!</definedName>
    <definedName name="FRANKLIN" localSheetId="2">#REF!</definedName>
    <definedName name="FRANKLIN" localSheetId="3">#REF!</definedName>
    <definedName name="FRANKLIN" localSheetId="4">#REF!</definedName>
    <definedName name="FRANKLIN" localSheetId="5">#REF!</definedName>
    <definedName name="FRANKLIN" localSheetId="6">#REF!</definedName>
    <definedName name="FRANKLIN" localSheetId="7">#REF!</definedName>
    <definedName name="FRANKLIN" localSheetId="8">#REF!</definedName>
    <definedName name="FRANKLIN" localSheetId="9">#REF!</definedName>
    <definedName name="FRANKLIN" localSheetId="0">#REF!</definedName>
    <definedName name="FRANKLIN">#REF!</definedName>
    <definedName name="g" localSheetId="1">#REF!</definedName>
    <definedName name="g" localSheetId="2">#REF!</definedName>
    <definedName name="g" localSheetId="3">#REF!</definedName>
    <definedName name="g" localSheetId="4">#REF!</definedName>
    <definedName name="g" localSheetId="5">#REF!</definedName>
    <definedName name="g" localSheetId="6">#REF!</definedName>
    <definedName name="g" localSheetId="7">#REF!</definedName>
    <definedName name="g" localSheetId="8">#REF!</definedName>
    <definedName name="g" localSheetId="9">#REF!</definedName>
    <definedName name="g" localSheetId="0">#REF!</definedName>
    <definedName name="g">#REF!</definedName>
    <definedName name="GEN.KOEF." localSheetId="1">#REF!</definedName>
    <definedName name="GEN.KOEF." localSheetId="2">#REF!</definedName>
    <definedName name="GEN.KOEF." localSheetId="3">#REF!</definedName>
    <definedName name="GEN.KOEF." localSheetId="4">#REF!</definedName>
    <definedName name="GEN.KOEF." localSheetId="5">#REF!</definedName>
    <definedName name="GEN.KOEF." localSheetId="6">#REF!</definedName>
    <definedName name="GEN.KOEF." localSheetId="7">#REF!</definedName>
    <definedName name="GEN.KOEF." localSheetId="8">#REF!</definedName>
    <definedName name="GEN.KOEF." localSheetId="9">#REF!</definedName>
    <definedName name="GEN.KOEF." localSheetId="0">#REF!</definedName>
    <definedName name="GEN.KOEF.">#REF!</definedName>
    <definedName name="gr" localSheetId="1">#REF!</definedName>
    <definedName name="gr" localSheetId="2">#REF!</definedName>
    <definedName name="gr" localSheetId="3">#REF!</definedName>
    <definedName name="gr" localSheetId="4">#REF!</definedName>
    <definedName name="gr" localSheetId="5">#REF!</definedName>
    <definedName name="gr" localSheetId="6">#REF!</definedName>
    <definedName name="gr" localSheetId="7">#REF!</definedName>
    <definedName name="gr" localSheetId="8">#REF!</definedName>
    <definedName name="gr" localSheetId="9">#REF!</definedName>
    <definedName name="gr" localSheetId="0">#REF!</definedName>
    <definedName name="gr">#REF!</definedName>
    <definedName name="Gramper" localSheetId="1">#REF!</definedName>
    <definedName name="Gramper" localSheetId="2">#REF!</definedName>
    <definedName name="Gramper" localSheetId="3">#REF!</definedName>
    <definedName name="Gramper" localSheetId="4">#REF!</definedName>
    <definedName name="Gramper" localSheetId="5">#REF!</definedName>
    <definedName name="Gramper" localSheetId="6">#REF!</definedName>
    <definedName name="Gramper" localSheetId="7">#REF!</definedName>
    <definedName name="Gramper" localSheetId="8">#REF!</definedName>
    <definedName name="Gramper" localSheetId="9">#REF!</definedName>
    <definedName name="Gramper" localSheetId="0">#REF!</definedName>
    <definedName name="Gramper">#REF!</definedName>
    <definedName name="Gruppo5" localSheetId="1">#REF!</definedName>
    <definedName name="Gruppo5" localSheetId="2">#REF!</definedName>
    <definedName name="Gruppo5" localSheetId="3">#REF!</definedName>
    <definedName name="Gruppo5" localSheetId="4">#REF!</definedName>
    <definedName name="Gruppo5" localSheetId="5">#REF!</definedName>
    <definedName name="Gruppo5" localSheetId="6">#REF!</definedName>
    <definedName name="Gruppo5" localSheetId="7">#REF!</definedName>
    <definedName name="Gruppo5" localSheetId="8">#REF!</definedName>
    <definedName name="Gruppo5" localSheetId="9">#REF!</definedName>
    <definedName name="Gruppo5" localSheetId="0">#REF!</definedName>
    <definedName name="Gruppo5">#REF!</definedName>
    <definedName name="HERMI" localSheetId="1">#REF!</definedName>
    <definedName name="HERMI" localSheetId="2">#REF!</definedName>
    <definedName name="HERMI" localSheetId="3">#REF!</definedName>
    <definedName name="HERMI" localSheetId="4">#REF!</definedName>
    <definedName name="HERMI" localSheetId="5">#REF!</definedName>
    <definedName name="HERMI" localSheetId="6">#REF!</definedName>
    <definedName name="HERMI" localSheetId="7">#REF!</definedName>
    <definedName name="HERMI" localSheetId="8">#REF!</definedName>
    <definedName name="HERMI" localSheetId="9">#REF!</definedName>
    <definedName name="HERMI" localSheetId="0">#REF!</definedName>
    <definedName name="HERMI">#REF!</definedName>
    <definedName name="hh" localSheetId="1">#REF!</definedName>
    <definedName name="hh" localSheetId="2">#REF!</definedName>
    <definedName name="hh" localSheetId="3">#REF!</definedName>
    <definedName name="hh" localSheetId="4">#REF!</definedName>
    <definedName name="hh" localSheetId="5">#REF!</definedName>
    <definedName name="hh" localSheetId="6">#REF!</definedName>
    <definedName name="hh" localSheetId="7">#REF!</definedName>
    <definedName name="hh" localSheetId="8">#REF!</definedName>
    <definedName name="hh" localSheetId="9">#REF!</definedName>
    <definedName name="hh" localSheetId="0">#REF!</definedName>
    <definedName name="hh">#REF!</definedName>
    <definedName name="ICP" localSheetId="1">#REF!</definedName>
    <definedName name="ICP" localSheetId="2">#REF!</definedName>
    <definedName name="ICP" localSheetId="3">#REF!</definedName>
    <definedName name="ICP" localSheetId="4">#REF!</definedName>
    <definedName name="ICP" localSheetId="5">#REF!</definedName>
    <definedName name="ICP" localSheetId="6">#REF!</definedName>
    <definedName name="ICP" localSheetId="7">#REF!</definedName>
    <definedName name="ICP" localSheetId="8">#REF!</definedName>
    <definedName name="ICP" localSheetId="9">#REF!</definedName>
    <definedName name="ICP" localSheetId="0">#REF!</definedName>
    <definedName name="ICP">#REF!</definedName>
    <definedName name="INEL" localSheetId="1">#REF!</definedName>
    <definedName name="INEL" localSheetId="2">#REF!</definedName>
    <definedName name="INEL" localSheetId="3">#REF!</definedName>
    <definedName name="INEL" localSheetId="4">#REF!</definedName>
    <definedName name="INEL" localSheetId="5">#REF!</definedName>
    <definedName name="INEL" localSheetId="6">#REF!</definedName>
    <definedName name="INEL" localSheetId="7">#REF!</definedName>
    <definedName name="INEL" localSheetId="8">#REF!</definedName>
    <definedName name="INEL" localSheetId="9">#REF!</definedName>
    <definedName name="INEL" localSheetId="0">#REF!</definedName>
    <definedName name="INEL">#REF!</definedName>
    <definedName name="INTRA_LIGHTING" localSheetId="1">#REF!</definedName>
    <definedName name="INTRA_LIGHTING" localSheetId="2">#REF!</definedName>
    <definedName name="INTRA_LIGHTING" localSheetId="3">#REF!</definedName>
    <definedName name="INTRA_LIGHTING" localSheetId="4">#REF!</definedName>
    <definedName name="INTRA_LIGHTING" localSheetId="5">#REF!</definedName>
    <definedName name="INTRA_LIGHTING" localSheetId="6">#REF!</definedName>
    <definedName name="INTRA_LIGHTING" localSheetId="7">#REF!</definedName>
    <definedName name="INTRA_LIGHTING" localSheetId="8">#REF!</definedName>
    <definedName name="INTRA_LIGHTING" localSheetId="9">#REF!</definedName>
    <definedName name="INTRA_LIGHTING" localSheetId="0">#REF!</definedName>
    <definedName name="INTRA_LIGHTING">#REF!</definedName>
    <definedName name="iv" localSheetId="1">#REF!</definedName>
    <definedName name="iv" localSheetId="2">#REF!</definedName>
    <definedName name="iv" localSheetId="3">#REF!</definedName>
    <definedName name="iv" localSheetId="4">#REF!</definedName>
    <definedName name="iv" localSheetId="5">#REF!</definedName>
    <definedName name="iv" localSheetId="6">#REF!</definedName>
    <definedName name="iv" localSheetId="7">#REF!</definedName>
    <definedName name="iv" localSheetId="8">#REF!</definedName>
    <definedName name="iv" localSheetId="9">#REF!</definedName>
    <definedName name="iv" localSheetId="0">#REF!</definedName>
    <definedName name="iv">#REF!</definedName>
    <definedName name="IZVOD" localSheetId="1">#REF!</definedName>
    <definedName name="IZVOD" localSheetId="2">#REF!</definedName>
    <definedName name="IZVOD" localSheetId="3">#REF!</definedName>
    <definedName name="IZVOD" localSheetId="4">#REF!</definedName>
    <definedName name="IZVOD" localSheetId="5">#REF!</definedName>
    <definedName name="IZVOD" localSheetId="6">#REF!</definedName>
    <definedName name="IZVOD" localSheetId="7">#REF!</definedName>
    <definedName name="IZVOD" localSheetId="8">#REF!</definedName>
    <definedName name="IZVOD" localSheetId="9">#REF!</definedName>
    <definedName name="IZVOD" localSheetId="0">#REF!</definedName>
    <definedName name="IZVOD">#REF!</definedName>
    <definedName name="Jovan_Trade" localSheetId="1">#REF!</definedName>
    <definedName name="Jovan_Trade" localSheetId="2">#REF!</definedName>
    <definedName name="Jovan_Trade" localSheetId="3">#REF!</definedName>
    <definedName name="Jovan_Trade" localSheetId="4">#REF!</definedName>
    <definedName name="Jovan_Trade" localSheetId="5">#REF!</definedName>
    <definedName name="Jovan_Trade" localSheetId="6">#REF!</definedName>
    <definedName name="Jovan_Trade" localSheetId="7">#REF!</definedName>
    <definedName name="Jovan_Trade" localSheetId="8">#REF!</definedName>
    <definedName name="Jovan_Trade" localSheetId="9">#REF!</definedName>
    <definedName name="Jovan_Trade" localSheetId="0">#REF!</definedName>
    <definedName name="Jovan_Trade">#REF!</definedName>
    <definedName name="Jugoelektro" localSheetId="1">#REF!</definedName>
    <definedName name="Jugoelektro" localSheetId="2">#REF!</definedName>
    <definedName name="Jugoelektro" localSheetId="3">#REF!</definedName>
    <definedName name="Jugoelektro" localSheetId="4">#REF!</definedName>
    <definedName name="Jugoelektro" localSheetId="5">#REF!</definedName>
    <definedName name="Jugoelektro" localSheetId="6">#REF!</definedName>
    <definedName name="Jugoelektro" localSheetId="7">#REF!</definedName>
    <definedName name="Jugoelektro" localSheetId="8">#REF!</definedName>
    <definedName name="Jugoelektro" localSheetId="9">#REF!</definedName>
    <definedName name="Jugoelektro" localSheetId="0">#REF!</definedName>
    <definedName name="Jugoelektro">#REF!</definedName>
    <definedName name="jyhtj" localSheetId="1">#REF!</definedName>
    <definedName name="jyhtj" localSheetId="2">#REF!</definedName>
    <definedName name="jyhtj" localSheetId="3">#REF!</definedName>
    <definedName name="jyhtj" localSheetId="4">#REF!</definedName>
    <definedName name="jyhtj" localSheetId="6">#REF!</definedName>
    <definedName name="jyhtj">#REF!</definedName>
    <definedName name="k" localSheetId="1">#REF!</definedName>
    <definedName name="k" localSheetId="2">#REF!</definedName>
    <definedName name="k" localSheetId="3">#REF!</definedName>
    <definedName name="k" localSheetId="4">#REF!</definedName>
    <definedName name="k" localSheetId="5">#REF!</definedName>
    <definedName name="k" localSheetId="6">#REF!</definedName>
    <definedName name="k" localSheetId="7">#REF!</definedName>
    <definedName name="k" localSheetId="8">#REF!</definedName>
    <definedName name="k" localSheetId="9">#REF!</definedName>
    <definedName name="k" localSheetId="0">#REF!</definedName>
    <definedName name="k">#REF!</definedName>
    <definedName name="KABL_1.5mm2_NZ" localSheetId="1">#REF!</definedName>
    <definedName name="KABL_1.5mm2_NZ" localSheetId="2">#REF!</definedName>
    <definedName name="KABL_1.5mm2_NZ" localSheetId="3">#REF!</definedName>
    <definedName name="KABL_1.5mm2_NZ" localSheetId="4">#REF!</definedName>
    <definedName name="KABL_1.5mm2_NZ" localSheetId="5">#REF!</definedName>
    <definedName name="KABL_1.5mm2_NZ" localSheetId="6">#REF!</definedName>
    <definedName name="KABL_1.5mm2_NZ" localSheetId="7">#REF!</definedName>
    <definedName name="KABL_1.5mm2_NZ" localSheetId="8">#REF!</definedName>
    <definedName name="KABL_1.5mm2_NZ" localSheetId="9">#REF!</definedName>
    <definedName name="KABL_1.5mm2_NZ" localSheetId="0">#REF!</definedName>
    <definedName name="KABL_1.5mm2_NZ">#REF!</definedName>
    <definedName name="KABL_1.5mm2_UZ" localSheetId="1">#REF!</definedName>
    <definedName name="KABL_1.5mm2_UZ" localSheetId="2">#REF!</definedName>
    <definedName name="KABL_1.5mm2_UZ" localSheetId="3">#REF!</definedName>
    <definedName name="KABL_1.5mm2_UZ" localSheetId="4">#REF!</definedName>
    <definedName name="KABL_1.5mm2_UZ" localSheetId="5">#REF!</definedName>
    <definedName name="KABL_1.5mm2_UZ" localSheetId="6">#REF!</definedName>
    <definedName name="KABL_1.5mm2_UZ" localSheetId="7">#REF!</definedName>
    <definedName name="KABL_1.5mm2_UZ" localSheetId="8">#REF!</definedName>
    <definedName name="KABL_1.5mm2_UZ" localSheetId="9">#REF!</definedName>
    <definedName name="KABL_1.5mm2_UZ" localSheetId="0">#REF!</definedName>
    <definedName name="KABL_1.5mm2_UZ">#REF!</definedName>
    <definedName name="KABL_150mm2_NZ" localSheetId="1">#REF!</definedName>
    <definedName name="KABL_150mm2_NZ" localSheetId="2">#REF!</definedName>
    <definedName name="KABL_150mm2_NZ" localSheetId="3">#REF!</definedName>
    <definedName name="KABL_150mm2_NZ" localSheetId="4">#REF!</definedName>
    <definedName name="KABL_150mm2_NZ" localSheetId="5">#REF!</definedName>
    <definedName name="KABL_150mm2_NZ" localSheetId="6">#REF!</definedName>
    <definedName name="KABL_150mm2_NZ" localSheetId="7">#REF!</definedName>
    <definedName name="KABL_150mm2_NZ" localSheetId="8">#REF!</definedName>
    <definedName name="KABL_150mm2_NZ" localSheetId="9">#REF!</definedName>
    <definedName name="KABL_150mm2_NZ" localSheetId="0">#REF!</definedName>
    <definedName name="KABL_150mm2_NZ">#REF!</definedName>
    <definedName name="KABL_150mm2_UZ" localSheetId="1">#REF!</definedName>
    <definedName name="KABL_150mm2_UZ" localSheetId="2">#REF!</definedName>
    <definedName name="KABL_150mm2_UZ" localSheetId="3">#REF!</definedName>
    <definedName name="KABL_150mm2_UZ" localSheetId="4">#REF!</definedName>
    <definedName name="KABL_150mm2_UZ" localSheetId="5">#REF!</definedName>
    <definedName name="KABL_150mm2_UZ" localSheetId="6">#REF!</definedName>
    <definedName name="KABL_150mm2_UZ" localSheetId="7">#REF!</definedName>
    <definedName name="KABL_150mm2_UZ" localSheetId="8">#REF!</definedName>
    <definedName name="KABL_150mm2_UZ" localSheetId="9">#REF!</definedName>
    <definedName name="KABL_150mm2_UZ" localSheetId="0">#REF!</definedName>
    <definedName name="KABL_150mm2_UZ">#REF!</definedName>
    <definedName name="KABL_16mm2_NZ" localSheetId="1">#REF!</definedName>
    <definedName name="KABL_16mm2_NZ" localSheetId="2">#REF!</definedName>
    <definedName name="KABL_16mm2_NZ" localSheetId="3">#REF!</definedName>
    <definedName name="KABL_16mm2_NZ" localSheetId="4">#REF!</definedName>
    <definedName name="KABL_16mm2_NZ" localSheetId="5">#REF!</definedName>
    <definedName name="KABL_16mm2_NZ" localSheetId="6">#REF!</definedName>
    <definedName name="KABL_16mm2_NZ" localSheetId="7">#REF!</definedName>
    <definedName name="KABL_16mm2_NZ" localSheetId="8">#REF!</definedName>
    <definedName name="KABL_16mm2_NZ" localSheetId="9">#REF!</definedName>
    <definedName name="KABL_16mm2_NZ" localSheetId="0">#REF!</definedName>
    <definedName name="KABL_16mm2_NZ">#REF!</definedName>
    <definedName name="KABL_16mm2_UZ" localSheetId="1">#REF!</definedName>
    <definedName name="KABL_16mm2_UZ" localSheetId="2">#REF!</definedName>
    <definedName name="KABL_16mm2_UZ" localSheetId="3">#REF!</definedName>
    <definedName name="KABL_16mm2_UZ" localSheetId="4">#REF!</definedName>
    <definedName name="KABL_16mm2_UZ" localSheetId="5">#REF!</definedName>
    <definedName name="KABL_16mm2_UZ" localSheetId="6">#REF!</definedName>
    <definedName name="KABL_16mm2_UZ" localSheetId="7">#REF!</definedName>
    <definedName name="KABL_16mm2_UZ" localSheetId="8">#REF!</definedName>
    <definedName name="KABL_16mm2_UZ" localSheetId="9">#REF!</definedName>
    <definedName name="KABL_16mm2_UZ" localSheetId="0">#REF!</definedName>
    <definedName name="KABL_16mm2_UZ">#REF!</definedName>
    <definedName name="KABL_2.5mm2_NZ" localSheetId="1">#REF!</definedName>
    <definedName name="KABL_2.5mm2_NZ" localSheetId="2">#REF!</definedName>
    <definedName name="KABL_2.5mm2_NZ" localSheetId="3">#REF!</definedName>
    <definedName name="KABL_2.5mm2_NZ" localSheetId="4">#REF!</definedName>
    <definedName name="KABL_2.5mm2_NZ" localSheetId="5">#REF!</definedName>
    <definedName name="KABL_2.5mm2_NZ" localSheetId="6">#REF!</definedName>
    <definedName name="KABL_2.5mm2_NZ" localSheetId="7">#REF!</definedName>
    <definedName name="KABL_2.5mm2_NZ" localSheetId="8">#REF!</definedName>
    <definedName name="KABL_2.5mm2_NZ" localSheetId="9">#REF!</definedName>
    <definedName name="KABL_2.5mm2_NZ" localSheetId="0">#REF!</definedName>
    <definedName name="KABL_2.5mm2_NZ">#REF!</definedName>
    <definedName name="KABL_2.5mm2_UZ" localSheetId="1">#REF!</definedName>
    <definedName name="KABL_2.5mm2_UZ" localSheetId="2">#REF!</definedName>
    <definedName name="KABL_2.5mm2_UZ" localSheetId="3">#REF!</definedName>
    <definedName name="KABL_2.5mm2_UZ" localSheetId="4">#REF!</definedName>
    <definedName name="KABL_2.5mm2_UZ" localSheetId="5">#REF!</definedName>
    <definedName name="KABL_2.5mm2_UZ" localSheetId="6">#REF!</definedName>
    <definedName name="KABL_2.5mm2_UZ" localSheetId="7">#REF!</definedName>
    <definedName name="KABL_2.5mm2_UZ" localSheetId="8">#REF!</definedName>
    <definedName name="KABL_2.5mm2_UZ" localSheetId="9">#REF!</definedName>
    <definedName name="KABL_2.5mm2_UZ" localSheetId="0">#REF!</definedName>
    <definedName name="KABL_2.5mm2_UZ">#REF!</definedName>
    <definedName name="KABL_240mm2_NZ" localSheetId="1">#REF!</definedName>
    <definedName name="KABL_240mm2_NZ" localSheetId="2">#REF!</definedName>
    <definedName name="KABL_240mm2_NZ" localSheetId="3">#REF!</definedName>
    <definedName name="KABL_240mm2_NZ" localSheetId="4">#REF!</definedName>
    <definedName name="KABL_240mm2_NZ" localSheetId="5">#REF!</definedName>
    <definedName name="KABL_240mm2_NZ" localSheetId="6">#REF!</definedName>
    <definedName name="KABL_240mm2_NZ" localSheetId="7">#REF!</definedName>
    <definedName name="KABL_240mm2_NZ" localSheetId="8">#REF!</definedName>
    <definedName name="KABL_240mm2_NZ" localSheetId="9">#REF!</definedName>
    <definedName name="KABL_240mm2_NZ" localSheetId="0">#REF!</definedName>
    <definedName name="KABL_240mm2_NZ">#REF!</definedName>
    <definedName name="KABL_240mm2_UZ" localSheetId="1">#REF!</definedName>
    <definedName name="KABL_240mm2_UZ" localSheetId="2">#REF!</definedName>
    <definedName name="KABL_240mm2_UZ" localSheetId="3">#REF!</definedName>
    <definedName name="KABL_240mm2_UZ" localSheetId="4">#REF!</definedName>
    <definedName name="KABL_240mm2_UZ" localSheetId="5">#REF!</definedName>
    <definedName name="KABL_240mm2_UZ" localSheetId="6">#REF!</definedName>
    <definedName name="KABL_240mm2_UZ" localSheetId="7">#REF!</definedName>
    <definedName name="KABL_240mm2_UZ" localSheetId="8">#REF!</definedName>
    <definedName name="KABL_240mm2_UZ" localSheetId="9">#REF!</definedName>
    <definedName name="KABL_240mm2_UZ" localSheetId="0">#REF!</definedName>
    <definedName name="KABL_240mm2_UZ">#REF!</definedName>
    <definedName name="KABL_35mm2_NZ" localSheetId="1">#REF!</definedName>
    <definedName name="KABL_35mm2_NZ" localSheetId="2">#REF!</definedName>
    <definedName name="KABL_35mm2_NZ" localSheetId="3">#REF!</definedName>
    <definedName name="KABL_35mm2_NZ" localSheetId="4">#REF!</definedName>
    <definedName name="KABL_35mm2_NZ" localSheetId="5">#REF!</definedName>
    <definedName name="KABL_35mm2_NZ" localSheetId="6">#REF!</definedName>
    <definedName name="KABL_35mm2_NZ" localSheetId="7">#REF!</definedName>
    <definedName name="KABL_35mm2_NZ" localSheetId="8">#REF!</definedName>
    <definedName name="KABL_35mm2_NZ" localSheetId="9">#REF!</definedName>
    <definedName name="KABL_35mm2_NZ" localSheetId="0">#REF!</definedName>
    <definedName name="KABL_35mm2_NZ">#REF!</definedName>
    <definedName name="KABL_35mm2_UZ" localSheetId="1">#REF!</definedName>
    <definedName name="KABL_35mm2_UZ" localSheetId="2">#REF!</definedName>
    <definedName name="KABL_35mm2_UZ" localSheetId="3">#REF!</definedName>
    <definedName name="KABL_35mm2_UZ" localSheetId="4">#REF!</definedName>
    <definedName name="KABL_35mm2_UZ" localSheetId="5">#REF!</definedName>
    <definedName name="KABL_35mm2_UZ" localSheetId="6">#REF!</definedName>
    <definedName name="KABL_35mm2_UZ" localSheetId="7">#REF!</definedName>
    <definedName name="KABL_35mm2_UZ" localSheetId="8">#REF!</definedName>
    <definedName name="KABL_35mm2_UZ" localSheetId="9">#REF!</definedName>
    <definedName name="KABL_35mm2_UZ" localSheetId="0">#REF!</definedName>
    <definedName name="KABL_35mm2_UZ">#REF!</definedName>
    <definedName name="KABL_6mm2_NZ" localSheetId="1">#REF!</definedName>
    <definedName name="KABL_6mm2_NZ" localSheetId="2">#REF!</definedName>
    <definedName name="KABL_6mm2_NZ" localSheetId="3">#REF!</definedName>
    <definedName name="KABL_6mm2_NZ" localSheetId="4">#REF!</definedName>
    <definedName name="KABL_6mm2_NZ" localSheetId="5">#REF!</definedName>
    <definedName name="KABL_6mm2_NZ" localSheetId="6">#REF!</definedName>
    <definedName name="KABL_6mm2_NZ" localSheetId="7">#REF!</definedName>
    <definedName name="KABL_6mm2_NZ" localSheetId="8">#REF!</definedName>
    <definedName name="KABL_6mm2_NZ" localSheetId="9">#REF!</definedName>
    <definedName name="KABL_6mm2_NZ" localSheetId="0">#REF!</definedName>
    <definedName name="KABL_6mm2_NZ">#REF!</definedName>
    <definedName name="KABL_6mm2_UZ" localSheetId="1">#REF!</definedName>
    <definedName name="KABL_6mm2_UZ" localSheetId="2">#REF!</definedName>
    <definedName name="KABL_6mm2_UZ" localSheetId="3">#REF!</definedName>
    <definedName name="KABL_6mm2_UZ" localSheetId="4">#REF!</definedName>
    <definedName name="KABL_6mm2_UZ" localSheetId="5">#REF!</definedName>
    <definedName name="KABL_6mm2_UZ" localSheetId="6">#REF!</definedName>
    <definedName name="KABL_6mm2_UZ" localSheetId="7">#REF!</definedName>
    <definedName name="KABL_6mm2_UZ" localSheetId="8">#REF!</definedName>
    <definedName name="KABL_6mm2_UZ" localSheetId="9">#REF!</definedName>
    <definedName name="KABL_6mm2_UZ" localSheetId="0">#REF!</definedName>
    <definedName name="KABL_6mm2_UZ">#REF!</definedName>
    <definedName name="KABL_95mm2_NZ" localSheetId="1">#REF!</definedName>
    <definedName name="KABL_95mm2_NZ" localSheetId="2">#REF!</definedName>
    <definedName name="KABL_95mm2_NZ" localSheetId="3">#REF!</definedName>
    <definedName name="KABL_95mm2_NZ" localSheetId="4">#REF!</definedName>
    <definedName name="KABL_95mm2_NZ" localSheetId="5">#REF!</definedName>
    <definedName name="KABL_95mm2_NZ" localSheetId="6">#REF!</definedName>
    <definedName name="KABL_95mm2_NZ" localSheetId="7">#REF!</definedName>
    <definedName name="KABL_95mm2_NZ" localSheetId="8">#REF!</definedName>
    <definedName name="KABL_95mm2_NZ" localSheetId="9">#REF!</definedName>
    <definedName name="KABL_95mm2_NZ" localSheetId="0">#REF!</definedName>
    <definedName name="KABL_95mm2_NZ">#REF!</definedName>
    <definedName name="KABL_95mm2_UZ" localSheetId="1">#REF!</definedName>
    <definedName name="KABL_95mm2_UZ" localSheetId="2">#REF!</definedName>
    <definedName name="KABL_95mm2_UZ" localSheetId="3">#REF!</definedName>
    <definedName name="KABL_95mm2_UZ" localSheetId="4">#REF!</definedName>
    <definedName name="KABL_95mm2_UZ" localSheetId="5">#REF!</definedName>
    <definedName name="KABL_95mm2_UZ" localSheetId="6">#REF!</definedName>
    <definedName name="KABL_95mm2_UZ" localSheetId="7">#REF!</definedName>
    <definedName name="KABL_95mm2_UZ" localSheetId="8">#REF!</definedName>
    <definedName name="KABL_95mm2_UZ" localSheetId="9">#REF!</definedName>
    <definedName name="KABL_95mm2_UZ" localSheetId="0">#REF!</definedName>
    <definedName name="KABL_95mm2_UZ">#REF!</definedName>
    <definedName name="KABL_DO_10_PARICA_NZ" localSheetId="1">#REF!</definedName>
    <definedName name="KABL_DO_10_PARICA_NZ" localSheetId="2">#REF!</definedName>
    <definedName name="KABL_DO_10_PARICA_NZ" localSheetId="3">#REF!</definedName>
    <definedName name="KABL_DO_10_PARICA_NZ" localSheetId="4">#REF!</definedName>
    <definedName name="KABL_DO_10_PARICA_NZ" localSheetId="5">#REF!</definedName>
    <definedName name="KABL_DO_10_PARICA_NZ" localSheetId="6">#REF!</definedName>
    <definedName name="KABL_DO_10_PARICA_NZ" localSheetId="7">#REF!</definedName>
    <definedName name="KABL_DO_10_PARICA_NZ" localSheetId="8">#REF!</definedName>
    <definedName name="KABL_DO_10_PARICA_NZ" localSheetId="9">#REF!</definedName>
    <definedName name="KABL_DO_10_PARICA_NZ" localSheetId="0">#REF!</definedName>
    <definedName name="KABL_DO_10_PARICA_NZ">#REF!</definedName>
    <definedName name="KABL_DO_10_PARICA_UZ" localSheetId="1">#REF!</definedName>
    <definedName name="KABL_DO_10_PARICA_UZ" localSheetId="2">#REF!</definedName>
    <definedName name="KABL_DO_10_PARICA_UZ" localSheetId="3">#REF!</definedName>
    <definedName name="KABL_DO_10_PARICA_UZ" localSheetId="4">#REF!</definedName>
    <definedName name="KABL_DO_10_PARICA_UZ" localSheetId="5">#REF!</definedName>
    <definedName name="KABL_DO_10_PARICA_UZ" localSheetId="6">#REF!</definedName>
    <definedName name="KABL_DO_10_PARICA_UZ" localSheetId="7">#REF!</definedName>
    <definedName name="KABL_DO_10_PARICA_UZ" localSheetId="8">#REF!</definedName>
    <definedName name="KABL_DO_10_PARICA_UZ" localSheetId="9">#REF!</definedName>
    <definedName name="KABL_DO_10_PARICA_UZ" localSheetId="0">#REF!</definedName>
    <definedName name="KABL_DO_10_PARICA_UZ">#REF!</definedName>
    <definedName name="KABL_DO_20_PARICA_NZ" localSheetId="1">#REF!</definedName>
    <definedName name="KABL_DO_20_PARICA_NZ" localSheetId="2">#REF!</definedName>
    <definedName name="KABL_DO_20_PARICA_NZ" localSheetId="3">#REF!</definedName>
    <definedName name="KABL_DO_20_PARICA_NZ" localSheetId="4">#REF!</definedName>
    <definedName name="KABL_DO_20_PARICA_NZ" localSheetId="5">#REF!</definedName>
    <definedName name="KABL_DO_20_PARICA_NZ" localSheetId="6">#REF!</definedName>
    <definedName name="KABL_DO_20_PARICA_NZ" localSheetId="7">#REF!</definedName>
    <definedName name="KABL_DO_20_PARICA_NZ" localSheetId="8">#REF!</definedName>
    <definedName name="KABL_DO_20_PARICA_NZ" localSheetId="9">#REF!</definedName>
    <definedName name="KABL_DO_20_PARICA_NZ" localSheetId="0">#REF!</definedName>
    <definedName name="KABL_DO_20_PARICA_NZ">#REF!</definedName>
    <definedName name="KABL_DO_20_PARICA_UZ" localSheetId="1">#REF!</definedName>
    <definedName name="KABL_DO_20_PARICA_UZ" localSheetId="2">#REF!</definedName>
    <definedName name="KABL_DO_20_PARICA_UZ" localSheetId="3">#REF!</definedName>
    <definedName name="KABL_DO_20_PARICA_UZ" localSheetId="4">#REF!</definedName>
    <definedName name="KABL_DO_20_PARICA_UZ" localSheetId="5">#REF!</definedName>
    <definedName name="KABL_DO_20_PARICA_UZ" localSheetId="6">#REF!</definedName>
    <definedName name="KABL_DO_20_PARICA_UZ" localSheetId="7">#REF!</definedName>
    <definedName name="KABL_DO_20_PARICA_UZ" localSheetId="8">#REF!</definedName>
    <definedName name="KABL_DO_20_PARICA_UZ" localSheetId="9">#REF!</definedName>
    <definedName name="KABL_DO_20_PARICA_UZ" localSheetId="0">#REF!</definedName>
    <definedName name="KABL_DO_20_PARICA_UZ">#REF!</definedName>
    <definedName name="KABL_DO_50_PARICA_NZ" localSheetId="1">#REF!</definedName>
    <definedName name="KABL_DO_50_PARICA_NZ" localSheetId="2">#REF!</definedName>
    <definedName name="KABL_DO_50_PARICA_NZ" localSheetId="3">#REF!</definedName>
    <definedName name="KABL_DO_50_PARICA_NZ" localSheetId="4">#REF!</definedName>
    <definedName name="KABL_DO_50_PARICA_NZ" localSheetId="5">#REF!</definedName>
    <definedName name="KABL_DO_50_PARICA_NZ" localSheetId="6">#REF!</definedName>
    <definedName name="KABL_DO_50_PARICA_NZ" localSheetId="7">#REF!</definedName>
    <definedName name="KABL_DO_50_PARICA_NZ" localSheetId="8">#REF!</definedName>
    <definedName name="KABL_DO_50_PARICA_NZ" localSheetId="9">#REF!</definedName>
    <definedName name="KABL_DO_50_PARICA_NZ" localSheetId="0">#REF!</definedName>
    <definedName name="KABL_DO_50_PARICA_NZ">#REF!</definedName>
    <definedName name="KABL_DO_50_PARICA_UZ" localSheetId="1">#REF!</definedName>
    <definedName name="KABL_DO_50_PARICA_UZ" localSheetId="2">#REF!</definedName>
    <definedName name="KABL_DO_50_PARICA_UZ" localSheetId="3">#REF!</definedName>
    <definedName name="KABL_DO_50_PARICA_UZ" localSheetId="4">#REF!</definedName>
    <definedName name="KABL_DO_50_PARICA_UZ" localSheetId="5">#REF!</definedName>
    <definedName name="KABL_DO_50_PARICA_UZ" localSheetId="6">#REF!</definedName>
    <definedName name="KABL_DO_50_PARICA_UZ" localSheetId="7">#REF!</definedName>
    <definedName name="KABL_DO_50_PARICA_UZ" localSheetId="8">#REF!</definedName>
    <definedName name="KABL_DO_50_PARICA_UZ" localSheetId="9">#REF!</definedName>
    <definedName name="KABL_DO_50_PARICA_UZ" localSheetId="0">#REF!</definedName>
    <definedName name="KABL_DO_50_PARICA_UZ">#REF!</definedName>
    <definedName name="KANALICA_DO_150X100" localSheetId="1">#REF!</definedName>
    <definedName name="KANALICA_DO_150X100" localSheetId="2">#REF!</definedName>
    <definedName name="KANALICA_DO_150X100" localSheetId="3">#REF!</definedName>
    <definedName name="KANALICA_DO_150X100" localSheetId="4">#REF!</definedName>
    <definedName name="KANALICA_DO_150X100" localSheetId="5">#REF!</definedName>
    <definedName name="KANALICA_DO_150X100" localSheetId="6">#REF!</definedName>
    <definedName name="KANALICA_DO_150X100" localSheetId="7">#REF!</definedName>
    <definedName name="KANALICA_DO_150X100" localSheetId="8">#REF!</definedName>
    <definedName name="KANALICA_DO_150X100" localSheetId="9">#REF!</definedName>
    <definedName name="KANALICA_DO_150X100" localSheetId="0">#REF!</definedName>
    <definedName name="KANALICA_DO_150X100">#REF!</definedName>
    <definedName name="KANALICA_DO_40X40" localSheetId="1">#REF!</definedName>
    <definedName name="KANALICA_DO_40X40" localSheetId="2">#REF!</definedName>
    <definedName name="KANALICA_DO_40X40" localSheetId="3">#REF!</definedName>
    <definedName name="KANALICA_DO_40X40" localSheetId="4">#REF!</definedName>
    <definedName name="KANALICA_DO_40X40" localSheetId="5">#REF!</definedName>
    <definedName name="KANALICA_DO_40X40" localSheetId="6">#REF!</definedName>
    <definedName name="KANALICA_DO_40X40" localSheetId="7">#REF!</definedName>
    <definedName name="KANALICA_DO_40X40" localSheetId="8">#REF!</definedName>
    <definedName name="KANALICA_DO_40X40" localSheetId="9">#REF!</definedName>
    <definedName name="KANALICA_DO_40X40" localSheetId="0">#REF!</definedName>
    <definedName name="KANALICA_DO_40X40">#REF!</definedName>
    <definedName name="Kataloski_broj" localSheetId="1">#REF!</definedName>
    <definedName name="Kataloski_broj" localSheetId="2">#REF!</definedName>
    <definedName name="Kataloski_broj" localSheetId="3">#REF!</definedName>
    <definedName name="Kataloski_broj" localSheetId="4">#REF!</definedName>
    <definedName name="Kataloski_broj" localSheetId="5">#REF!</definedName>
    <definedName name="Kataloski_broj" localSheetId="6">#REF!</definedName>
    <definedName name="Kataloski_broj" localSheetId="7">#REF!</definedName>
    <definedName name="Kataloski_broj" localSheetId="8">#REF!</definedName>
    <definedName name="Kataloski_broj" localSheetId="9">#REF!</definedName>
    <definedName name="Kataloski_broj" localSheetId="0">#REF!</definedName>
    <definedName name="Kataloski_broj">#REF!</definedName>
    <definedName name="kf" localSheetId="1">#REF!</definedName>
    <definedName name="kf" localSheetId="2">#REF!</definedName>
    <definedName name="kf" localSheetId="3">#REF!</definedName>
    <definedName name="kf" localSheetId="4">#REF!</definedName>
    <definedName name="kf" localSheetId="5">#REF!</definedName>
    <definedName name="kf" localSheetId="6">#REF!</definedName>
    <definedName name="kf" localSheetId="7">#REF!</definedName>
    <definedName name="kf" localSheetId="8">#REF!</definedName>
    <definedName name="kf" localSheetId="9">#REF!</definedName>
    <definedName name="kf" localSheetId="0">#REF!</definedName>
    <definedName name="kf">#REF!</definedName>
    <definedName name="kf_1">"$#REF!.$D$119"</definedName>
    <definedName name="kf_1_1">"$#REF!.$D$119"</definedName>
    <definedName name="kf_11" localSheetId="1">#REF!</definedName>
    <definedName name="kf_11" localSheetId="2">#REF!</definedName>
    <definedName name="kf_11" localSheetId="3">#REF!</definedName>
    <definedName name="kf_11" localSheetId="4">#REF!</definedName>
    <definedName name="kf_11" localSheetId="5">#REF!</definedName>
    <definedName name="kf_11" localSheetId="6">#REF!</definedName>
    <definedName name="kf_11" localSheetId="7">#REF!</definedName>
    <definedName name="kf_11" localSheetId="8">#REF!</definedName>
    <definedName name="kf_11" localSheetId="9">#REF!</definedName>
    <definedName name="kf_11" localSheetId="0">#REF!</definedName>
    <definedName name="kf_11">#REF!</definedName>
    <definedName name="kf1_1">NA()</definedName>
    <definedName name="kf1_1_1">NA()</definedName>
    <definedName name="kf1_1_1_1">NA()</definedName>
    <definedName name="kf1_1_1_1_1">NA()</definedName>
    <definedName name="kf1_1_1_10" localSheetId="1">#REF!</definedName>
    <definedName name="kf1_1_1_10" localSheetId="2">#REF!</definedName>
    <definedName name="kf1_1_1_10" localSheetId="3">#REF!</definedName>
    <definedName name="kf1_1_1_10" localSheetId="4">#REF!</definedName>
    <definedName name="kf1_1_1_10" localSheetId="5">#REF!</definedName>
    <definedName name="kf1_1_1_10" localSheetId="6">#REF!</definedName>
    <definedName name="kf1_1_1_10" localSheetId="7">#REF!</definedName>
    <definedName name="kf1_1_1_10" localSheetId="8">#REF!</definedName>
    <definedName name="kf1_1_1_10" localSheetId="9">#REF!</definedName>
    <definedName name="kf1_1_1_10" localSheetId="0">#REF!</definedName>
    <definedName name="kf1_1_1_10">#REF!</definedName>
    <definedName name="kf1_1_1_10_1" localSheetId="1">#REF!</definedName>
    <definedName name="kf1_1_1_10_1" localSheetId="2">#REF!</definedName>
    <definedName name="kf1_1_1_10_1" localSheetId="3">#REF!</definedName>
    <definedName name="kf1_1_1_10_1" localSheetId="4">#REF!</definedName>
    <definedName name="kf1_1_1_10_1" localSheetId="5">#REF!</definedName>
    <definedName name="kf1_1_1_10_1" localSheetId="6">#REF!</definedName>
    <definedName name="kf1_1_1_10_1" localSheetId="7">#REF!</definedName>
    <definedName name="kf1_1_1_10_1" localSheetId="8">#REF!</definedName>
    <definedName name="kf1_1_1_10_1" localSheetId="9">#REF!</definedName>
    <definedName name="kf1_1_1_10_1" localSheetId="0">#REF!</definedName>
    <definedName name="kf1_1_1_10_1">#REF!</definedName>
    <definedName name="kf1_1_1_11" localSheetId="1">#REF!</definedName>
    <definedName name="kf1_1_1_11" localSheetId="2">#REF!</definedName>
    <definedName name="kf1_1_1_11" localSheetId="3">#REF!</definedName>
    <definedName name="kf1_1_1_11" localSheetId="4">#REF!</definedName>
    <definedName name="kf1_1_1_11" localSheetId="5">#REF!</definedName>
    <definedName name="kf1_1_1_11" localSheetId="6">#REF!</definedName>
    <definedName name="kf1_1_1_11" localSheetId="7">#REF!</definedName>
    <definedName name="kf1_1_1_11" localSheetId="8">#REF!</definedName>
    <definedName name="kf1_1_1_11" localSheetId="9">#REF!</definedName>
    <definedName name="kf1_1_1_11" localSheetId="0">#REF!</definedName>
    <definedName name="kf1_1_1_11">#REF!</definedName>
    <definedName name="kf1_1_1_11_1" localSheetId="1">#REF!</definedName>
    <definedName name="kf1_1_1_11_1" localSheetId="2">#REF!</definedName>
    <definedName name="kf1_1_1_11_1" localSheetId="3">#REF!</definedName>
    <definedName name="kf1_1_1_11_1" localSheetId="4">#REF!</definedName>
    <definedName name="kf1_1_1_11_1" localSheetId="5">#REF!</definedName>
    <definedName name="kf1_1_1_11_1" localSheetId="6">#REF!</definedName>
    <definedName name="kf1_1_1_11_1" localSheetId="7">#REF!</definedName>
    <definedName name="kf1_1_1_11_1" localSheetId="8">#REF!</definedName>
    <definedName name="kf1_1_1_11_1" localSheetId="9">#REF!</definedName>
    <definedName name="kf1_1_1_11_1" localSheetId="0">#REF!</definedName>
    <definedName name="kf1_1_1_11_1">#REF!</definedName>
    <definedName name="kf1_1_1_6" localSheetId="1">#REF!</definedName>
    <definedName name="kf1_1_1_6" localSheetId="2">#REF!</definedName>
    <definedName name="kf1_1_1_6" localSheetId="3">#REF!</definedName>
    <definedName name="kf1_1_1_6" localSheetId="4">#REF!</definedName>
    <definedName name="kf1_1_1_6" localSheetId="5">#REF!</definedName>
    <definedName name="kf1_1_1_6" localSheetId="6">#REF!</definedName>
    <definedName name="kf1_1_1_6" localSheetId="7">#REF!</definedName>
    <definedName name="kf1_1_1_6" localSheetId="8">#REF!</definedName>
    <definedName name="kf1_1_1_6" localSheetId="9">#REF!</definedName>
    <definedName name="kf1_1_1_6" localSheetId="0">#REF!</definedName>
    <definedName name="kf1_1_1_6">#REF!</definedName>
    <definedName name="kf1_1_1_6_1" localSheetId="1">#REF!</definedName>
    <definedName name="kf1_1_1_6_1" localSheetId="2">#REF!</definedName>
    <definedName name="kf1_1_1_6_1" localSheetId="3">#REF!</definedName>
    <definedName name="kf1_1_1_6_1" localSheetId="4">#REF!</definedName>
    <definedName name="kf1_1_1_6_1" localSheetId="5">#REF!</definedName>
    <definedName name="kf1_1_1_6_1" localSheetId="6">#REF!</definedName>
    <definedName name="kf1_1_1_6_1" localSheetId="7">#REF!</definedName>
    <definedName name="kf1_1_1_6_1" localSheetId="8">#REF!</definedName>
    <definedName name="kf1_1_1_6_1" localSheetId="9">#REF!</definedName>
    <definedName name="kf1_1_1_6_1" localSheetId="0">#REF!</definedName>
    <definedName name="kf1_1_1_6_1">#REF!</definedName>
    <definedName name="kf1_1_1_7" localSheetId="1">#REF!</definedName>
    <definedName name="kf1_1_1_7" localSheetId="2">#REF!</definedName>
    <definedName name="kf1_1_1_7" localSheetId="3">#REF!</definedName>
    <definedName name="kf1_1_1_7" localSheetId="4">#REF!</definedName>
    <definedName name="kf1_1_1_7" localSheetId="5">#REF!</definedName>
    <definedName name="kf1_1_1_7" localSheetId="6">#REF!</definedName>
    <definedName name="kf1_1_1_7" localSheetId="7">#REF!</definedName>
    <definedName name="kf1_1_1_7" localSheetId="8">#REF!</definedName>
    <definedName name="kf1_1_1_7" localSheetId="9">#REF!</definedName>
    <definedName name="kf1_1_1_7" localSheetId="0">#REF!</definedName>
    <definedName name="kf1_1_1_7">#REF!</definedName>
    <definedName name="kf1_1_1_7_1" localSheetId="1">#REF!</definedName>
    <definedName name="kf1_1_1_7_1" localSheetId="2">#REF!</definedName>
    <definedName name="kf1_1_1_7_1" localSheetId="3">#REF!</definedName>
    <definedName name="kf1_1_1_7_1" localSheetId="4">#REF!</definedName>
    <definedName name="kf1_1_1_7_1" localSheetId="5">#REF!</definedName>
    <definedName name="kf1_1_1_7_1" localSheetId="6">#REF!</definedName>
    <definedName name="kf1_1_1_7_1" localSheetId="7">#REF!</definedName>
    <definedName name="kf1_1_1_7_1" localSheetId="8">#REF!</definedName>
    <definedName name="kf1_1_1_7_1" localSheetId="9">#REF!</definedName>
    <definedName name="kf1_1_1_7_1" localSheetId="0">#REF!</definedName>
    <definedName name="kf1_1_1_7_1">#REF!</definedName>
    <definedName name="kf1_1_1_8" localSheetId="1">#REF!</definedName>
    <definedName name="kf1_1_1_8" localSheetId="2">#REF!</definedName>
    <definedName name="kf1_1_1_8" localSheetId="3">#REF!</definedName>
    <definedName name="kf1_1_1_8" localSheetId="4">#REF!</definedName>
    <definedName name="kf1_1_1_8" localSheetId="5">#REF!</definedName>
    <definedName name="kf1_1_1_8" localSheetId="6">#REF!</definedName>
    <definedName name="kf1_1_1_8" localSheetId="7">#REF!</definedName>
    <definedName name="kf1_1_1_8" localSheetId="8">#REF!</definedName>
    <definedName name="kf1_1_1_8" localSheetId="9">#REF!</definedName>
    <definedName name="kf1_1_1_8" localSheetId="0">#REF!</definedName>
    <definedName name="kf1_1_1_8">#REF!</definedName>
    <definedName name="kf1_1_1_8_1" localSheetId="1">#REF!</definedName>
    <definedName name="kf1_1_1_8_1" localSheetId="2">#REF!</definedName>
    <definedName name="kf1_1_1_8_1" localSheetId="3">#REF!</definedName>
    <definedName name="kf1_1_1_8_1" localSheetId="4">#REF!</definedName>
    <definedName name="kf1_1_1_8_1" localSheetId="5">#REF!</definedName>
    <definedName name="kf1_1_1_8_1" localSheetId="6">#REF!</definedName>
    <definedName name="kf1_1_1_8_1" localSheetId="7">#REF!</definedName>
    <definedName name="kf1_1_1_8_1" localSheetId="8">#REF!</definedName>
    <definedName name="kf1_1_1_8_1" localSheetId="9">#REF!</definedName>
    <definedName name="kf1_1_1_8_1" localSheetId="0">#REF!</definedName>
    <definedName name="kf1_1_1_8_1">#REF!</definedName>
    <definedName name="kf1_1_1_9" localSheetId="1">#REF!</definedName>
    <definedName name="kf1_1_1_9" localSheetId="2">#REF!</definedName>
    <definedName name="kf1_1_1_9" localSheetId="3">#REF!</definedName>
    <definedName name="kf1_1_1_9" localSheetId="4">#REF!</definedName>
    <definedName name="kf1_1_1_9" localSheetId="5">#REF!</definedName>
    <definedName name="kf1_1_1_9" localSheetId="6">#REF!</definedName>
    <definedName name="kf1_1_1_9" localSheetId="7">#REF!</definedName>
    <definedName name="kf1_1_1_9" localSheetId="8">#REF!</definedName>
    <definedName name="kf1_1_1_9" localSheetId="9">#REF!</definedName>
    <definedName name="kf1_1_1_9" localSheetId="0">#REF!</definedName>
    <definedName name="kf1_1_1_9">#REF!</definedName>
    <definedName name="kf1_1_1_9_1" localSheetId="1">#REF!</definedName>
    <definedName name="kf1_1_1_9_1" localSheetId="2">#REF!</definedName>
    <definedName name="kf1_1_1_9_1" localSheetId="3">#REF!</definedName>
    <definedName name="kf1_1_1_9_1" localSheetId="4">#REF!</definedName>
    <definedName name="kf1_1_1_9_1" localSheetId="5">#REF!</definedName>
    <definedName name="kf1_1_1_9_1" localSheetId="6">#REF!</definedName>
    <definedName name="kf1_1_1_9_1" localSheetId="7">#REF!</definedName>
    <definedName name="kf1_1_1_9_1" localSheetId="8">#REF!</definedName>
    <definedName name="kf1_1_1_9_1" localSheetId="9">#REF!</definedName>
    <definedName name="kf1_1_1_9_1" localSheetId="0">#REF!</definedName>
    <definedName name="kf1_1_1_9_1">#REF!</definedName>
    <definedName name="kf1_1_10" localSheetId="1">#REF!</definedName>
    <definedName name="kf1_1_10" localSheetId="2">#REF!</definedName>
    <definedName name="kf1_1_10" localSheetId="3">#REF!</definedName>
    <definedName name="kf1_1_10" localSheetId="4">#REF!</definedName>
    <definedName name="kf1_1_10" localSheetId="5">#REF!</definedName>
    <definedName name="kf1_1_10" localSheetId="6">#REF!</definedName>
    <definedName name="kf1_1_10" localSheetId="7">#REF!</definedName>
    <definedName name="kf1_1_10" localSheetId="8">#REF!</definedName>
    <definedName name="kf1_1_10" localSheetId="9">#REF!</definedName>
    <definedName name="kf1_1_10" localSheetId="0">#REF!</definedName>
    <definedName name="kf1_1_10">#REF!</definedName>
    <definedName name="kf1_1_10_1" localSheetId="1">#REF!</definedName>
    <definedName name="kf1_1_10_1" localSheetId="2">#REF!</definedName>
    <definedName name="kf1_1_10_1" localSheetId="3">#REF!</definedName>
    <definedName name="kf1_1_10_1" localSheetId="4">#REF!</definedName>
    <definedName name="kf1_1_10_1" localSheetId="5">#REF!</definedName>
    <definedName name="kf1_1_10_1" localSheetId="6">#REF!</definedName>
    <definedName name="kf1_1_10_1" localSheetId="7">#REF!</definedName>
    <definedName name="kf1_1_10_1" localSheetId="8">#REF!</definedName>
    <definedName name="kf1_1_10_1" localSheetId="9">#REF!</definedName>
    <definedName name="kf1_1_10_1" localSheetId="0">#REF!</definedName>
    <definedName name="kf1_1_10_1">#REF!</definedName>
    <definedName name="kf1_1_11" localSheetId="1">#REF!</definedName>
    <definedName name="kf1_1_11" localSheetId="2">#REF!</definedName>
    <definedName name="kf1_1_11" localSheetId="3">#REF!</definedName>
    <definedName name="kf1_1_11" localSheetId="4">#REF!</definedName>
    <definedName name="kf1_1_11" localSheetId="5">#REF!</definedName>
    <definedName name="kf1_1_11" localSheetId="6">#REF!</definedName>
    <definedName name="kf1_1_11" localSheetId="7">#REF!</definedName>
    <definedName name="kf1_1_11" localSheetId="8">#REF!</definedName>
    <definedName name="kf1_1_11" localSheetId="9">#REF!</definedName>
    <definedName name="kf1_1_11" localSheetId="0">#REF!</definedName>
    <definedName name="kf1_1_11">#REF!</definedName>
    <definedName name="kf1_1_11_1" localSheetId="1">#REF!</definedName>
    <definedName name="kf1_1_11_1" localSheetId="2">#REF!</definedName>
    <definedName name="kf1_1_11_1" localSheetId="3">#REF!</definedName>
    <definedName name="kf1_1_11_1" localSheetId="4">#REF!</definedName>
    <definedName name="kf1_1_11_1" localSheetId="5">#REF!</definedName>
    <definedName name="kf1_1_11_1" localSheetId="6">#REF!</definedName>
    <definedName name="kf1_1_11_1" localSheetId="7">#REF!</definedName>
    <definedName name="kf1_1_11_1" localSheetId="8">#REF!</definedName>
    <definedName name="kf1_1_11_1" localSheetId="9">#REF!</definedName>
    <definedName name="kf1_1_11_1" localSheetId="0">#REF!</definedName>
    <definedName name="kf1_1_11_1">#REF!</definedName>
    <definedName name="kf1_1_6" localSheetId="1">#REF!</definedName>
    <definedName name="kf1_1_6" localSheetId="2">#REF!</definedName>
    <definedName name="kf1_1_6" localSheetId="3">#REF!</definedName>
    <definedName name="kf1_1_6" localSheetId="4">#REF!</definedName>
    <definedName name="kf1_1_6" localSheetId="5">#REF!</definedName>
    <definedName name="kf1_1_6" localSheetId="6">#REF!</definedName>
    <definedName name="kf1_1_6" localSheetId="7">#REF!</definedName>
    <definedName name="kf1_1_6" localSheetId="8">#REF!</definedName>
    <definedName name="kf1_1_6" localSheetId="9">#REF!</definedName>
    <definedName name="kf1_1_6" localSheetId="0">#REF!</definedName>
    <definedName name="kf1_1_6">#REF!</definedName>
    <definedName name="kf1_1_6_1" localSheetId="1">#REF!</definedName>
    <definedName name="kf1_1_6_1" localSheetId="2">#REF!</definedName>
    <definedName name="kf1_1_6_1" localSheetId="3">#REF!</definedName>
    <definedName name="kf1_1_6_1" localSheetId="4">#REF!</definedName>
    <definedName name="kf1_1_6_1" localSheetId="5">#REF!</definedName>
    <definedName name="kf1_1_6_1" localSheetId="6">#REF!</definedName>
    <definedName name="kf1_1_6_1" localSheetId="7">#REF!</definedName>
    <definedName name="kf1_1_6_1" localSheetId="8">#REF!</definedName>
    <definedName name="kf1_1_6_1" localSheetId="9">#REF!</definedName>
    <definedName name="kf1_1_6_1" localSheetId="0">#REF!</definedName>
    <definedName name="kf1_1_6_1">#REF!</definedName>
    <definedName name="kf1_1_7" localSheetId="1">#REF!</definedName>
    <definedName name="kf1_1_7" localSheetId="2">#REF!</definedName>
    <definedName name="kf1_1_7" localSheetId="3">#REF!</definedName>
    <definedName name="kf1_1_7" localSheetId="4">#REF!</definedName>
    <definedName name="kf1_1_7" localSheetId="5">#REF!</definedName>
    <definedName name="kf1_1_7" localSheetId="6">#REF!</definedName>
    <definedName name="kf1_1_7" localSheetId="7">#REF!</definedName>
    <definedName name="kf1_1_7" localSheetId="8">#REF!</definedName>
    <definedName name="kf1_1_7" localSheetId="9">#REF!</definedName>
    <definedName name="kf1_1_7" localSheetId="0">#REF!</definedName>
    <definedName name="kf1_1_7">#REF!</definedName>
    <definedName name="kf1_1_7_1" localSheetId="1">#REF!</definedName>
    <definedName name="kf1_1_7_1" localSheetId="2">#REF!</definedName>
    <definedName name="kf1_1_7_1" localSheetId="3">#REF!</definedName>
    <definedName name="kf1_1_7_1" localSheetId="4">#REF!</definedName>
    <definedName name="kf1_1_7_1" localSheetId="5">#REF!</definedName>
    <definedName name="kf1_1_7_1" localSheetId="6">#REF!</definedName>
    <definedName name="kf1_1_7_1" localSheetId="7">#REF!</definedName>
    <definedName name="kf1_1_7_1" localSheetId="8">#REF!</definedName>
    <definedName name="kf1_1_7_1" localSheetId="9">#REF!</definedName>
    <definedName name="kf1_1_7_1" localSheetId="0">#REF!</definedName>
    <definedName name="kf1_1_7_1">#REF!</definedName>
    <definedName name="kf1_1_8" localSheetId="1">#REF!</definedName>
    <definedName name="kf1_1_8" localSheetId="2">#REF!</definedName>
    <definedName name="kf1_1_8" localSheetId="3">#REF!</definedName>
    <definedName name="kf1_1_8" localSheetId="4">#REF!</definedName>
    <definedName name="kf1_1_8" localSheetId="5">#REF!</definedName>
    <definedName name="kf1_1_8" localSheetId="6">#REF!</definedName>
    <definedName name="kf1_1_8" localSheetId="7">#REF!</definedName>
    <definedName name="kf1_1_8" localSheetId="8">#REF!</definedName>
    <definedName name="kf1_1_8" localSheetId="9">#REF!</definedName>
    <definedName name="kf1_1_8" localSheetId="0">#REF!</definedName>
    <definedName name="kf1_1_8">#REF!</definedName>
    <definedName name="kf1_1_8_1" localSheetId="1">#REF!</definedName>
    <definedName name="kf1_1_8_1" localSheetId="2">#REF!</definedName>
    <definedName name="kf1_1_8_1" localSheetId="3">#REF!</definedName>
    <definedName name="kf1_1_8_1" localSheetId="4">#REF!</definedName>
    <definedName name="kf1_1_8_1" localSheetId="5">#REF!</definedName>
    <definedName name="kf1_1_8_1" localSheetId="6">#REF!</definedName>
    <definedName name="kf1_1_8_1" localSheetId="7">#REF!</definedName>
    <definedName name="kf1_1_8_1" localSheetId="8">#REF!</definedName>
    <definedName name="kf1_1_8_1" localSheetId="9">#REF!</definedName>
    <definedName name="kf1_1_8_1" localSheetId="0">#REF!</definedName>
    <definedName name="kf1_1_8_1">#REF!</definedName>
    <definedName name="kf1_1_9" localSheetId="1">#REF!</definedName>
    <definedName name="kf1_1_9" localSheetId="2">#REF!</definedName>
    <definedName name="kf1_1_9" localSheetId="3">#REF!</definedName>
    <definedName name="kf1_1_9" localSheetId="4">#REF!</definedName>
    <definedName name="kf1_1_9" localSheetId="5">#REF!</definedName>
    <definedName name="kf1_1_9" localSheetId="6">#REF!</definedName>
    <definedName name="kf1_1_9" localSheetId="7">#REF!</definedName>
    <definedName name="kf1_1_9" localSheetId="8">#REF!</definedName>
    <definedName name="kf1_1_9" localSheetId="9">#REF!</definedName>
    <definedName name="kf1_1_9" localSheetId="0">#REF!</definedName>
    <definedName name="kf1_1_9">#REF!</definedName>
    <definedName name="kf1_1_9_1" localSheetId="1">#REF!</definedName>
    <definedName name="kf1_1_9_1" localSheetId="2">#REF!</definedName>
    <definedName name="kf1_1_9_1" localSheetId="3">#REF!</definedName>
    <definedName name="kf1_1_9_1" localSheetId="4">#REF!</definedName>
    <definedName name="kf1_1_9_1" localSheetId="5">#REF!</definedName>
    <definedName name="kf1_1_9_1" localSheetId="6">#REF!</definedName>
    <definedName name="kf1_1_9_1" localSheetId="7">#REF!</definedName>
    <definedName name="kf1_1_9_1" localSheetId="8">#REF!</definedName>
    <definedName name="kf1_1_9_1" localSheetId="9">#REF!</definedName>
    <definedName name="kf1_1_9_1" localSheetId="0">#REF!</definedName>
    <definedName name="kf1_1_9_1">#REF!</definedName>
    <definedName name="kf1_11" localSheetId="1">#REF!</definedName>
    <definedName name="kf1_11" localSheetId="2">#REF!</definedName>
    <definedName name="kf1_11" localSheetId="3">#REF!</definedName>
    <definedName name="kf1_11" localSheetId="4">#REF!</definedName>
    <definedName name="kf1_11" localSheetId="5">#REF!</definedName>
    <definedName name="kf1_11" localSheetId="6">#REF!</definedName>
    <definedName name="kf1_11" localSheetId="7">#REF!</definedName>
    <definedName name="kf1_11" localSheetId="8">#REF!</definedName>
    <definedName name="kf1_11" localSheetId="9">#REF!</definedName>
    <definedName name="kf1_11" localSheetId="0">#REF!</definedName>
    <definedName name="kf1_11">#REF!</definedName>
    <definedName name="kf2_1">NA()</definedName>
    <definedName name="kf2_1_1">NA()</definedName>
    <definedName name="kf2_1_1_1">NA()</definedName>
    <definedName name="kf2_1_1_1_1">NA()</definedName>
    <definedName name="kf2_1_1_10" localSheetId="1">#REF!</definedName>
    <definedName name="kf2_1_1_10" localSheetId="2">#REF!</definedName>
    <definedName name="kf2_1_1_10" localSheetId="3">#REF!</definedName>
    <definedName name="kf2_1_1_10" localSheetId="4">#REF!</definedName>
    <definedName name="kf2_1_1_10" localSheetId="5">#REF!</definedName>
    <definedName name="kf2_1_1_10" localSheetId="6">#REF!</definedName>
    <definedName name="kf2_1_1_10" localSheetId="7">#REF!</definedName>
    <definedName name="kf2_1_1_10" localSheetId="8">#REF!</definedName>
    <definedName name="kf2_1_1_10" localSheetId="9">#REF!</definedName>
    <definedName name="kf2_1_1_10" localSheetId="0">#REF!</definedName>
    <definedName name="kf2_1_1_10">#REF!</definedName>
    <definedName name="kf2_1_1_10_1" localSheetId="1">#REF!</definedName>
    <definedName name="kf2_1_1_10_1" localSheetId="2">#REF!</definedName>
    <definedName name="kf2_1_1_10_1" localSheetId="3">#REF!</definedName>
    <definedName name="kf2_1_1_10_1" localSheetId="4">#REF!</definedName>
    <definedName name="kf2_1_1_10_1" localSheetId="5">#REF!</definedName>
    <definedName name="kf2_1_1_10_1" localSheetId="6">#REF!</definedName>
    <definedName name="kf2_1_1_10_1" localSheetId="7">#REF!</definedName>
    <definedName name="kf2_1_1_10_1" localSheetId="8">#REF!</definedName>
    <definedName name="kf2_1_1_10_1" localSheetId="9">#REF!</definedName>
    <definedName name="kf2_1_1_10_1" localSheetId="0">#REF!</definedName>
    <definedName name="kf2_1_1_10_1">#REF!</definedName>
    <definedName name="kf2_1_1_11" localSheetId="1">#REF!</definedName>
    <definedName name="kf2_1_1_11" localSheetId="2">#REF!</definedName>
    <definedName name="kf2_1_1_11" localSheetId="3">#REF!</definedName>
    <definedName name="kf2_1_1_11" localSheetId="4">#REF!</definedName>
    <definedName name="kf2_1_1_11" localSheetId="5">#REF!</definedName>
    <definedName name="kf2_1_1_11" localSheetId="6">#REF!</definedName>
    <definedName name="kf2_1_1_11" localSheetId="7">#REF!</definedName>
    <definedName name="kf2_1_1_11" localSheetId="8">#REF!</definedName>
    <definedName name="kf2_1_1_11" localSheetId="9">#REF!</definedName>
    <definedName name="kf2_1_1_11" localSheetId="0">#REF!</definedName>
    <definedName name="kf2_1_1_11">#REF!</definedName>
    <definedName name="kf2_1_1_11_1" localSheetId="1">#REF!</definedName>
    <definedName name="kf2_1_1_11_1" localSheetId="2">#REF!</definedName>
    <definedName name="kf2_1_1_11_1" localSheetId="3">#REF!</definedName>
    <definedName name="kf2_1_1_11_1" localSheetId="4">#REF!</definedName>
    <definedName name="kf2_1_1_11_1" localSheetId="5">#REF!</definedName>
    <definedName name="kf2_1_1_11_1" localSheetId="6">#REF!</definedName>
    <definedName name="kf2_1_1_11_1" localSheetId="7">#REF!</definedName>
    <definedName name="kf2_1_1_11_1" localSheetId="8">#REF!</definedName>
    <definedName name="kf2_1_1_11_1" localSheetId="9">#REF!</definedName>
    <definedName name="kf2_1_1_11_1" localSheetId="0">#REF!</definedName>
    <definedName name="kf2_1_1_11_1">#REF!</definedName>
    <definedName name="kf2_1_1_6" localSheetId="1">#REF!</definedName>
    <definedName name="kf2_1_1_6" localSheetId="2">#REF!</definedName>
    <definedName name="kf2_1_1_6" localSheetId="3">#REF!</definedName>
    <definedName name="kf2_1_1_6" localSheetId="4">#REF!</definedName>
    <definedName name="kf2_1_1_6" localSheetId="5">#REF!</definedName>
    <definedName name="kf2_1_1_6" localSheetId="6">#REF!</definedName>
    <definedName name="kf2_1_1_6" localSheetId="7">#REF!</definedName>
    <definedName name="kf2_1_1_6" localSheetId="8">#REF!</definedName>
    <definedName name="kf2_1_1_6" localSheetId="9">#REF!</definedName>
    <definedName name="kf2_1_1_6" localSheetId="0">#REF!</definedName>
    <definedName name="kf2_1_1_6">#REF!</definedName>
    <definedName name="kf2_1_1_6_1" localSheetId="1">#REF!</definedName>
    <definedName name="kf2_1_1_6_1" localSheetId="2">#REF!</definedName>
    <definedName name="kf2_1_1_6_1" localSheetId="3">#REF!</definedName>
    <definedName name="kf2_1_1_6_1" localSheetId="4">#REF!</definedName>
    <definedName name="kf2_1_1_6_1" localSheetId="5">#REF!</definedName>
    <definedName name="kf2_1_1_6_1" localSheetId="6">#REF!</definedName>
    <definedName name="kf2_1_1_6_1" localSheetId="7">#REF!</definedName>
    <definedName name="kf2_1_1_6_1" localSheetId="8">#REF!</definedName>
    <definedName name="kf2_1_1_6_1" localSheetId="9">#REF!</definedName>
    <definedName name="kf2_1_1_6_1" localSheetId="0">#REF!</definedName>
    <definedName name="kf2_1_1_6_1">#REF!</definedName>
    <definedName name="kf2_1_1_7" localSheetId="1">#REF!</definedName>
    <definedName name="kf2_1_1_7" localSheetId="2">#REF!</definedName>
    <definedName name="kf2_1_1_7" localSheetId="3">#REF!</definedName>
    <definedName name="kf2_1_1_7" localSheetId="4">#REF!</definedName>
    <definedName name="kf2_1_1_7" localSheetId="5">#REF!</definedName>
    <definedName name="kf2_1_1_7" localSheetId="6">#REF!</definedName>
    <definedName name="kf2_1_1_7" localSheetId="7">#REF!</definedName>
    <definedName name="kf2_1_1_7" localSheetId="8">#REF!</definedName>
    <definedName name="kf2_1_1_7" localSheetId="9">#REF!</definedName>
    <definedName name="kf2_1_1_7" localSheetId="0">#REF!</definedName>
    <definedName name="kf2_1_1_7">#REF!</definedName>
    <definedName name="kf2_1_1_7_1" localSheetId="1">#REF!</definedName>
    <definedName name="kf2_1_1_7_1" localSheetId="2">#REF!</definedName>
    <definedName name="kf2_1_1_7_1" localSheetId="3">#REF!</definedName>
    <definedName name="kf2_1_1_7_1" localSheetId="4">#REF!</definedName>
    <definedName name="kf2_1_1_7_1" localSheetId="5">#REF!</definedName>
    <definedName name="kf2_1_1_7_1" localSheetId="6">#REF!</definedName>
    <definedName name="kf2_1_1_7_1" localSheetId="7">#REF!</definedName>
    <definedName name="kf2_1_1_7_1" localSheetId="8">#REF!</definedName>
    <definedName name="kf2_1_1_7_1" localSheetId="9">#REF!</definedName>
    <definedName name="kf2_1_1_7_1" localSheetId="0">#REF!</definedName>
    <definedName name="kf2_1_1_7_1">#REF!</definedName>
    <definedName name="kf2_1_1_8" localSheetId="1">#REF!</definedName>
    <definedName name="kf2_1_1_8" localSheetId="2">#REF!</definedName>
    <definedName name="kf2_1_1_8" localSheetId="3">#REF!</definedName>
    <definedName name="kf2_1_1_8" localSheetId="4">#REF!</definedName>
    <definedName name="kf2_1_1_8" localSheetId="5">#REF!</definedName>
    <definedName name="kf2_1_1_8" localSheetId="6">#REF!</definedName>
    <definedName name="kf2_1_1_8" localSheetId="7">#REF!</definedName>
    <definedName name="kf2_1_1_8" localSheetId="8">#REF!</definedName>
    <definedName name="kf2_1_1_8" localSheetId="9">#REF!</definedName>
    <definedName name="kf2_1_1_8" localSheetId="0">#REF!</definedName>
    <definedName name="kf2_1_1_8">#REF!</definedName>
    <definedName name="kf2_1_1_8_1" localSheetId="1">#REF!</definedName>
    <definedName name="kf2_1_1_8_1" localSheetId="2">#REF!</definedName>
    <definedName name="kf2_1_1_8_1" localSheetId="3">#REF!</definedName>
    <definedName name="kf2_1_1_8_1" localSheetId="4">#REF!</definedName>
    <definedName name="kf2_1_1_8_1" localSheetId="5">#REF!</definedName>
    <definedName name="kf2_1_1_8_1" localSheetId="6">#REF!</definedName>
    <definedName name="kf2_1_1_8_1" localSheetId="7">#REF!</definedName>
    <definedName name="kf2_1_1_8_1" localSheetId="8">#REF!</definedName>
    <definedName name="kf2_1_1_8_1" localSheetId="9">#REF!</definedName>
    <definedName name="kf2_1_1_8_1" localSheetId="0">#REF!</definedName>
    <definedName name="kf2_1_1_8_1">#REF!</definedName>
    <definedName name="kf2_1_1_9" localSheetId="1">#REF!</definedName>
    <definedName name="kf2_1_1_9" localSheetId="2">#REF!</definedName>
    <definedName name="kf2_1_1_9" localSheetId="3">#REF!</definedName>
    <definedName name="kf2_1_1_9" localSheetId="4">#REF!</definedName>
    <definedName name="kf2_1_1_9" localSheetId="5">#REF!</definedName>
    <definedName name="kf2_1_1_9" localSheetId="6">#REF!</definedName>
    <definedName name="kf2_1_1_9" localSheetId="7">#REF!</definedName>
    <definedName name="kf2_1_1_9" localSheetId="8">#REF!</definedName>
    <definedName name="kf2_1_1_9" localSheetId="9">#REF!</definedName>
    <definedName name="kf2_1_1_9" localSheetId="0">#REF!</definedName>
    <definedName name="kf2_1_1_9">#REF!</definedName>
    <definedName name="kf2_1_1_9_1" localSheetId="1">#REF!</definedName>
    <definedName name="kf2_1_1_9_1" localSheetId="2">#REF!</definedName>
    <definedName name="kf2_1_1_9_1" localSheetId="3">#REF!</definedName>
    <definedName name="kf2_1_1_9_1" localSheetId="4">#REF!</definedName>
    <definedName name="kf2_1_1_9_1" localSheetId="5">#REF!</definedName>
    <definedName name="kf2_1_1_9_1" localSheetId="6">#REF!</definedName>
    <definedName name="kf2_1_1_9_1" localSheetId="7">#REF!</definedName>
    <definedName name="kf2_1_1_9_1" localSheetId="8">#REF!</definedName>
    <definedName name="kf2_1_1_9_1" localSheetId="9">#REF!</definedName>
    <definedName name="kf2_1_1_9_1" localSheetId="0">#REF!</definedName>
    <definedName name="kf2_1_1_9_1">#REF!</definedName>
    <definedName name="kf2_1_10" localSheetId="1">#REF!</definedName>
    <definedName name="kf2_1_10" localSheetId="2">#REF!</definedName>
    <definedName name="kf2_1_10" localSheetId="3">#REF!</definedName>
    <definedName name="kf2_1_10" localSheetId="4">#REF!</definedName>
    <definedName name="kf2_1_10" localSheetId="5">#REF!</definedName>
    <definedName name="kf2_1_10" localSheetId="6">#REF!</definedName>
    <definedName name="kf2_1_10" localSheetId="7">#REF!</definedName>
    <definedName name="kf2_1_10" localSheetId="8">#REF!</definedName>
    <definedName name="kf2_1_10" localSheetId="9">#REF!</definedName>
    <definedName name="kf2_1_10" localSheetId="0">#REF!</definedName>
    <definedName name="kf2_1_10">#REF!</definedName>
    <definedName name="kf2_1_10_1" localSheetId="1">#REF!</definedName>
    <definedName name="kf2_1_10_1" localSheetId="2">#REF!</definedName>
    <definedName name="kf2_1_10_1" localSheetId="3">#REF!</definedName>
    <definedName name="kf2_1_10_1" localSheetId="4">#REF!</definedName>
    <definedName name="kf2_1_10_1" localSheetId="5">#REF!</definedName>
    <definedName name="kf2_1_10_1" localSheetId="6">#REF!</definedName>
    <definedName name="kf2_1_10_1" localSheetId="7">#REF!</definedName>
    <definedName name="kf2_1_10_1" localSheetId="8">#REF!</definedName>
    <definedName name="kf2_1_10_1" localSheetId="9">#REF!</definedName>
    <definedName name="kf2_1_10_1" localSheetId="0">#REF!</definedName>
    <definedName name="kf2_1_10_1">#REF!</definedName>
    <definedName name="kf2_1_11" localSheetId="1">#REF!</definedName>
    <definedName name="kf2_1_11" localSheetId="2">#REF!</definedName>
    <definedName name="kf2_1_11" localSheetId="3">#REF!</definedName>
    <definedName name="kf2_1_11" localSheetId="4">#REF!</definedName>
    <definedName name="kf2_1_11" localSheetId="5">#REF!</definedName>
    <definedName name="kf2_1_11" localSheetId="6">#REF!</definedName>
    <definedName name="kf2_1_11" localSheetId="7">#REF!</definedName>
    <definedName name="kf2_1_11" localSheetId="8">#REF!</definedName>
    <definedName name="kf2_1_11" localSheetId="9">#REF!</definedName>
    <definedName name="kf2_1_11" localSheetId="0">#REF!</definedName>
    <definedName name="kf2_1_11">#REF!</definedName>
    <definedName name="kf2_1_11_1" localSheetId="1">#REF!</definedName>
    <definedName name="kf2_1_11_1" localSheetId="2">#REF!</definedName>
    <definedName name="kf2_1_11_1" localSheetId="3">#REF!</definedName>
    <definedName name="kf2_1_11_1" localSheetId="4">#REF!</definedName>
    <definedName name="kf2_1_11_1" localSheetId="5">#REF!</definedName>
    <definedName name="kf2_1_11_1" localSheetId="6">#REF!</definedName>
    <definedName name="kf2_1_11_1" localSheetId="7">#REF!</definedName>
    <definedName name="kf2_1_11_1" localSheetId="8">#REF!</definedName>
    <definedName name="kf2_1_11_1" localSheetId="9">#REF!</definedName>
    <definedName name="kf2_1_11_1" localSheetId="0">#REF!</definedName>
    <definedName name="kf2_1_11_1">#REF!</definedName>
    <definedName name="kf2_1_6" localSheetId="1">#REF!</definedName>
    <definedName name="kf2_1_6" localSheetId="2">#REF!</definedName>
    <definedName name="kf2_1_6" localSheetId="3">#REF!</definedName>
    <definedName name="kf2_1_6" localSheetId="4">#REF!</definedName>
    <definedName name="kf2_1_6" localSheetId="5">#REF!</definedName>
    <definedName name="kf2_1_6" localSheetId="6">#REF!</definedName>
    <definedName name="kf2_1_6" localSheetId="7">#REF!</definedName>
    <definedName name="kf2_1_6" localSheetId="8">#REF!</definedName>
    <definedName name="kf2_1_6" localSheetId="9">#REF!</definedName>
    <definedName name="kf2_1_6" localSheetId="0">#REF!</definedName>
    <definedName name="kf2_1_6">#REF!</definedName>
    <definedName name="kf2_1_6_1" localSheetId="1">#REF!</definedName>
    <definedName name="kf2_1_6_1" localSheetId="2">#REF!</definedName>
    <definedName name="kf2_1_6_1" localSheetId="3">#REF!</definedName>
    <definedName name="kf2_1_6_1" localSheetId="4">#REF!</definedName>
    <definedName name="kf2_1_6_1" localSheetId="5">#REF!</definedName>
    <definedName name="kf2_1_6_1" localSheetId="6">#REF!</definedName>
    <definedName name="kf2_1_6_1" localSheetId="7">#REF!</definedName>
    <definedName name="kf2_1_6_1" localSheetId="8">#REF!</definedName>
    <definedName name="kf2_1_6_1" localSheetId="9">#REF!</definedName>
    <definedName name="kf2_1_6_1" localSheetId="0">#REF!</definedName>
    <definedName name="kf2_1_6_1">#REF!</definedName>
    <definedName name="kf2_1_7" localSheetId="1">#REF!</definedName>
    <definedName name="kf2_1_7" localSheetId="2">#REF!</definedName>
    <definedName name="kf2_1_7" localSheetId="3">#REF!</definedName>
    <definedName name="kf2_1_7" localSheetId="4">#REF!</definedName>
    <definedName name="kf2_1_7" localSheetId="5">#REF!</definedName>
    <definedName name="kf2_1_7" localSheetId="6">#REF!</definedName>
    <definedName name="kf2_1_7" localSheetId="7">#REF!</definedName>
    <definedName name="kf2_1_7" localSheetId="8">#REF!</definedName>
    <definedName name="kf2_1_7" localSheetId="9">#REF!</definedName>
    <definedName name="kf2_1_7" localSheetId="0">#REF!</definedName>
    <definedName name="kf2_1_7">#REF!</definedName>
    <definedName name="kf2_1_7_1" localSheetId="1">#REF!</definedName>
    <definedName name="kf2_1_7_1" localSheetId="2">#REF!</definedName>
    <definedName name="kf2_1_7_1" localSheetId="3">#REF!</definedName>
    <definedName name="kf2_1_7_1" localSheetId="4">#REF!</definedName>
    <definedName name="kf2_1_7_1" localSheetId="5">#REF!</definedName>
    <definedName name="kf2_1_7_1" localSheetId="6">#REF!</definedName>
    <definedName name="kf2_1_7_1" localSheetId="7">#REF!</definedName>
    <definedName name="kf2_1_7_1" localSheetId="8">#REF!</definedName>
    <definedName name="kf2_1_7_1" localSheetId="9">#REF!</definedName>
    <definedName name="kf2_1_7_1" localSheetId="0">#REF!</definedName>
    <definedName name="kf2_1_7_1">#REF!</definedName>
    <definedName name="kf2_1_8" localSheetId="1">#REF!</definedName>
    <definedName name="kf2_1_8" localSheetId="2">#REF!</definedName>
    <definedName name="kf2_1_8" localSheetId="3">#REF!</definedName>
    <definedName name="kf2_1_8" localSheetId="4">#REF!</definedName>
    <definedName name="kf2_1_8" localSheetId="5">#REF!</definedName>
    <definedName name="kf2_1_8" localSheetId="6">#REF!</definedName>
    <definedName name="kf2_1_8" localSheetId="7">#REF!</definedName>
    <definedName name="kf2_1_8" localSheetId="8">#REF!</definedName>
    <definedName name="kf2_1_8" localSheetId="9">#REF!</definedName>
    <definedName name="kf2_1_8" localSheetId="0">#REF!</definedName>
    <definedName name="kf2_1_8">#REF!</definedName>
    <definedName name="kf2_1_8_1" localSheetId="1">#REF!</definedName>
    <definedName name="kf2_1_8_1" localSheetId="2">#REF!</definedName>
    <definedName name="kf2_1_8_1" localSheetId="3">#REF!</definedName>
    <definedName name="kf2_1_8_1" localSheetId="4">#REF!</definedName>
    <definedName name="kf2_1_8_1" localSheetId="5">#REF!</definedName>
    <definedName name="kf2_1_8_1" localSheetId="6">#REF!</definedName>
    <definedName name="kf2_1_8_1" localSheetId="7">#REF!</definedName>
    <definedName name="kf2_1_8_1" localSheetId="8">#REF!</definedName>
    <definedName name="kf2_1_8_1" localSheetId="9">#REF!</definedName>
    <definedName name="kf2_1_8_1" localSheetId="0">#REF!</definedName>
    <definedName name="kf2_1_8_1">#REF!</definedName>
    <definedName name="kf2_1_9" localSheetId="1">#REF!</definedName>
    <definedName name="kf2_1_9" localSheetId="2">#REF!</definedName>
    <definedName name="kf2_1_9" localSheetId="3">#REF!</definedName>
    <definedName name="kf2_1_9" localSheetId="4">#REF!</definedName>
    <definedName name="kf2_1_9" localSheetId="5">#REF!</definedName>
    <definedName name="kf2_1_9" localSheetId="6">#REF!</definedName>
    <definedName name="kf2_1_9" localSheetId="7">#REF!</definedName>
    <definedName name="kf2_1_9" localSheetId="8">#REF!</definedName>
    <definedName name="kf2_1_9" localSheetId="9">#REF!</definedName>
    <definedName name="kf2_1_9" localSheetId="0">#REF!</definedName>
    <definedName name="kf2_1_9">#REF!</definedName>
    <definedName name="kf2_1_9_1" localSheetId="1">#REF!</definedName>
    <definedName name="kf2_1_9_1" localSheetId="2">#REF!</definedName>
    <definedName name="kf2_1_9_1" localSheetId="3">#REF!</definedName>
    <definedName name="kf2_1_9_1" localSheetId="4">#REF!</definedName>
    <definedName name="kf2_1_9_1" localSheetId="5">#REF!</definedName>
    <definedName name="kf2_1_9_1" localSheetId="6">#REF!</definedName>
    <definedName name="kf2_1_9_1" localSheetId="7">#REF!</definedName>
    <definedName name="kf2_1_9_1" localSheetId="8">#REF!</definedName>
    <definedName name="kf2_1_9_1" localSheetId="9">#REF!</definedName>
    <definedName name="kf2_1_9_1" localSheetId="0">#REF!</definedName>
    <definedName name="kf2_1_9_1">#REF!</definedName>
    <definedName name="kf2_11" localSheetId="1">#REF!</definedName>
    <definedName name="kf2_11" localSheetId="2">#REF!</definedName>
    <definedName name="kf2_11" localSheetId="3">#REF!</definedName>
    <definedName name="kf2_11" localSheetId="4">#REF!</definedName>
    <definedName name="kf2_11" localSheetId="5">#REF!</definedName>
    <definedName name="kf2_11" localSheetId="6">#REF!</definedName>
    <definedName name="kf2_11" localSheetId="7">#REF!</definedName>
    <definedName name="kf2_11" localSheetId="8">#REF!</definedName>
    <definedName name="kf2_11" localSheetId="9">#REF!</definedName>
    <definedName name="kf2_11" localSheetId="0">#REF!</definedName>
    <definedName name="kf2_11">#REF!</definedName>
    <definedName name="kg" localSheetId="1">#REF!</definedName>
    <definedName name="kg" localSheetId="2">#REF!</definedName>
    <definedName name="kg" localSheetId="3">#REF!</definedName>
    <definedName name="kg" localSheetId="4">#REF!</definedName>
    <definedName name="kg" localSheetId="5">#REF!</definedName>
    <definedName name="kg" localSheetId="6">#REF!</definedName>
    <definedName name="kg" localSheetId="7">#REF!</definedName>
    <definedName name="kg" localSheetId="8">#REF!</definedName>
    <definedName name="kg" localSheetId="9">#REF!</definedName>
    <definedName name="kg" localSheetId="0">#REF!</definedName>
    <definedName name="kg">#REF!</definedName>
    <definedName name="kk">NA()</definedName>
    <definedName name="kkkk" localSheetId="1">#REF!</definedName>
    <definedName name="kkkk" localSheetId="2">#REF!</definedName>
    <definedName name="kkkk" localSheetId="3">#REF!</definedName>
    <definedName name="kkkk" localSheetId="4">#REF!</definedName>
    <definedName name="kkkk" localSheetId="5">#REF!</definedName>
    <definedName name="kkkk" localSheetId="6">#REF!</definedName>
    <definedName name="kkkk" localSheetId="7">#REF!</definedName>
    <definedName name="kkkk" localSheetId="8">#REF!</definedName>
    <definedName name="kkkk" localSheetId="9">#REF!</definedName>
    <definedName name="kkkk" localSheetId="0">#REF!</definedName>
    <definedName name="kkkk">#REF!</definedName>
    <definedName name="km" localSheetId="1">[2]Koeficijenti!$D$24</definedName>
    <definedName name="km" localSheetId="2">[2]Koeficijenti!$D$24</definedName>
    <definedName name="km" localSheetId="3">[2]Koeficijenti!$D$24</definedName>
    <definedName name="km" localSheetId="4">[2]Koeficijenti!$D$24</definedName>
    <definedName name="km" localSheetId="5">[2]Koeficijenti!$D$24</definedName>
    <definedName name="km" localSheetId="6">[3]Koeficijenti!$D$24</definedName>
    <definedName name="km" localSheetId="7">[4]Koeficijenti!$D$24</definedName>
    <definedName name="km" localSheetId="8">[4]Koeficijenti!$D$24</definedName>
    <definedName name="km" localSheetId="9">[4]Koeficijenti!$D$24</definedName>
    <definedName name="km" localSheetId="0">[4]Koeficijenti!$D$24</definedName>
    <definedName name="km">[3]Koeficijenti!$D$24</definedName>
    <definedName name="kmg" localSheetId="1">#REF!</definedName>
    <definedName name="kmg" localSheetId="2">#REF!</definedName>
    <definedName name="kmg" localSheetId="3">#REF!</definedName>
    <definedName name="kmg" localSheetId="4">#REF!</definedName>
    <definedName name="kmg" localSheetId="5">#REF!</definedName>
    <definedName name="kmg" localSheetId="6">#REF!</definedName>
    <definedName name="kmg" localSheetId="7">#REF!</definedName>
    <definedName name="kmg" localSheetId="8">#REF!</definedName>
    <definedName name="kmg" localSheetId="9">#REF!</definedName>
    <definedName name="kmg" localSheetId="0">#REF!</definedName>
    <definedName name="kmg">#REF!</definedName>
    <definedName name="kms">NA()</definedName>
    <definedName name="kmt">NA()</definedName>
    <definedName name="koef" localSheetId="1">#REF!</definedName>
    <definedName name="koef" localSheetId="2">#REF!</definedName>
    <definedName name="koef" localSheetId="3">#REF!</definedName>
    <definedName name="koef" localSheetId="4">#REF!</definedName>
    <definedName name="koef" localSheetId="5">#REF!</definedName>
    <definedName name="koef" localSheetId="6">#REF!</definedName>
    <definedName name="koef" localSheetId="7">#REF!</definedName>
    <definedName name="koef" localSheetId="8">#REF!</definedName>
    <definedName name="koef" localSheetId="9">#REF!</definedName>
    <definedName name="koef" localSheetId="0">#REF!</definedName>
    <definedName name="koef">#REF!</definedName>
    <definedName name="komp">NA()</definedName>
    <definedName name="komp_c">NA()</definedName>
    <definedName name="kompr">NA()</definedName>
    <definedName name="kon16c" localSheetId="1">#REF!</definedName>
    <definedName name="kon16c" localSheetId="2">#REF!</definedName>
    <definedName name="kon16c" localSheetId="3">#REF!</definedName>
    <definedName name="kon16c" localSheetId="4">#REF!</definedName>
    <definedName name="kon16c" localSheetId="5">#REF!</definedName>
    <definedName name="kon16c" localSheetId="6">#REF!</definedName>
    <definedName name="kon16c" localSheetId="7">#REF!</definedName>
    <definedName name="kon16c" localSheetId="8">#REF!</definedName>
    <definedName name="kon16c" localSheetId="9">#REF!</definedName>
    <definedName name="kon16c" localSheetId="0">#REF!</definedName>
    <definedName name="kon16c">#REF!</definedName>
    <definedName name="kon16r">NA()</definedName>
    <definedName name="kon9c" localSheetId="1">#REF!</definedName>
    <definedName name="kon9c" localSheetId="2">#REF!</definedName>
    <definedName name="kon9c" localSheetId="3">#REF!</definedName>
    <definedName name="kon9c" localSheetId="4">#REF!</definedName>
    <definedName name="kon9c" localSheetId="5">#REF!</definedName>
    <definedName name="kon9c" localSheetId="6">#REF!</definedName>
    <definedName name="kon9c" localSheetId="7">#REF!</definedName>
    <definedName name="kon9c" localSheetId="8">#REF!</definedName>
    <definedName name="kon9c" localSheetId="9">#REF!</definedName>
    <definedName name="kon9c" localSheetId="0">#REF!</definedName>
    <definedName name="kon9c">#REF!</definedName>
    <definedName name="kon9r">NA()</definedName>
    <definedName name="kontbl">NA()</definedName>
    <definedName name="kontblr">NA()</definedName>
    <definedName name="Konvereks" localSheetId="1">#REF!</definedName>
    <definedName name="Konvereks" localSheetId="2">#REF!</definedName>
    <definedName name="Konvereks" localSheetId="3">#REF!</definedName>
    <definedName name="Konvereks" localSheetId="4">#REF!</definedName>
    <definedName name="Konvereks" localSheetId="5">#REF!</definedName>
    <definedName name="Konvereks" localSheetId="6">#REF!</definedName>
    <definedName name="Konvereks" localSheetId="7">#REF!</definedName>
    <definedName name="Konvereks" localSheetId="8">#REF!</definedName>
    <definedName name="Konvereks" localSheetId="9">#REF!</definedName>
    <definedName name="Konvereks" localSheetId="0">#REF!</definedName>
    <definedName name="Konvereks">#REF!</definedName>
    <definedName name="Konverex" localSheetId="1">#REF!</definedName>
    <definedName name="Konverex" localSheetId="2">#REF!</definedName>
    <definedName name="Konverex" localSheetId="3">#REF!</definedName>
    <definedName name="Konverex" localSheetId="4">#REF!</definedName>
    <definedName name="Konverex" localSheetId="5">#REF!</definedName>
    <definedName name="Konverex" localSheetId="6">#REF!</definedName>
    <definedName name="Konverex" localSheetId="7">#REF!</definedName>
    <definedName name="Konverex" localSheetId="8">#REF!</definedName>
    <definedName name="Konverex" localSheetId="9">#REF!</definedName>
    <definedName name="Konverex" localSheetId="0">#REF!</definedName>
    <definedName name="Konverex">#REF!</definedName>
    <definedName name="kr" localSheetId="1">[2]Koeficijenti!$D$23</definedName>
    <definedName name="kr" localSheetId="2">[2]Koeficijenti!$D$23</definedName>
    <definedName name="kr" localSheetId="3">[2]Koeficijenti!$D$23</definedName>
    <definedName name="kr" localSheetId="4">[2]Koeficijenti!$D$23</definedName>
    <definedName name="kr" localSheetId="5">[2]Koeficijenti!$D$23</definedName>
    <definedName name="kr" localSheetId="6">[3]Koeficijenti!$D$23</definedName>
    <definedName name="kr" localSheetId="7">[4]Koeficijenti!$D$23</definedName>
    <definedName name="kr" localSheetId="8">[4]Koeficijenti!$D$23</definedName>
    <definedName name="kr" localSheetId="9">[4]Koeficijenti!$D$23</definedName>
    <definedName name="kr" localSheetId="0">[4]Koeficijenti!$D$23</definedName>
    <definedName name="kr">[3]Koeficijenti!$D$23</definedName>
    <definedName name="kur" localSheetId="3">#REF!</definedName>
    <definedName name="kur" localSheetId="4">#REF!</definedName>
    <definedName name="kur">#REF!</definedName>
    <definedName name="kurs">"$brave.$I$#REF!"</definedName>
    <definedName name="LED_TRAKA_1m" localSheetId="1">#REF!</definedName>
    <definedName name="LED_TRAKA_1m" localSheetId="2">#REF!</definedName>
    <definedName name="LED_TRAKA_1m" localSheetId="3">#REF!</definedName>
    <definedName name="LED_TRAKA_1m" localSheetId="4">#REF!</definedName>
    <definedName name="LED_TRAKA_1m" localSheetId="5">#REF!</definedName>
    <definedName name="LED_TRAKA_1m" localSheetId="6">#REF!</definedName>
    <definedName name="LED_TRAKA_1m" localSheetId="7">#REF!</definedName>
    <definedName name="LED_TRAKA_1m" localSheetId="8">#REF!</definedName>
    <definedName name="LED_TRAKA_1m" localSheetId="9">#REF!</definedName>
    <definedName name="LED_TRAKA_1m" localSheetId="0">#REF!</definedName>
    <definedName name="LED_TRAKA_1m">#REF!</definedName>
    <definedName name="Legrand" localSheetId="1">#REF!</definedName>
    <definedName name="Legrand" localSheetId="2">#REF!</definedName>
    <definedName name="Legrand" localSheetId="3">#REF!</definedName>
    <definedName name="Legrand" localSheetId="4">#REF!</definedName>
    <definedName name="Legrand" localSheetId="5">#REF!</definedName>
    <definedName name="Legrand" localSheetId="6">#REF!</definedName>
    <definedName name="Legrand" localSheetId="7">#REF!</definedName>
    <definedName name="Legrand" localSheetId="8">#REF!</definedName>
    <definedName name="Legrand" localSheetId="9">#REF!</definedName>
    <definedName name="Legrand" localSheetId="0">#REF!</definedName>
    <definedName name="Legrand">#REF!</definedName>
    <definedName name="Legrand_Sinski" localSheetId="1">#REF!</definedName>
    <definedName name="Legrand_Sinski" localSheetId="2">#REF!</definedName>
    <definedName name="Legrand_Sinski" localSheetId="3">#REF!</definedName>
    <definedName name="Legrand_Sinski" localSheetId="4">#REF!</definedName>
    <definedName name="Legrand_Sinski" localSheetId="5">#REF!</definedName>
    <definedName name="Legrand_Sinski" localSheetId="6">#REF!</definedName>
    <definedName name="Legrand_Sinski" localSheetId="7">#REF!</definedName>
    <definedName name="Legrand_Sinski" localSheetId="8">#REF!</definedName>
    <definedName name="Legrand_Sinski" localSheetId="9">#REF!</definedName>
    <definedName name="Legrand_Sinski" localSheetId="0">#REF!</definedName>
    <definedName name="Legrand_Sinski">#REF!</definedName>
    <definedName name="list1" localSheetId="1">OFFSET(#REF!,0,0,COUNTA(#REF!),1)</definedName>
    <definedName name="list1" localSheetId="2">OFFSET(#REF!,0,0,COUNTA(#REF!),1)</definedName>
    <definedName name="list1" localSheetId="3">OFFSET(#REF!,0,0,COUNTA(#REF!),1)</definedName>
    <definedName name="list1" localSheetId="4">OFFSET(#REF!,0,0,COUNTA(#REF!),1)</definedName>
    <definedName name="list1" localSheetId="5">OFFSET(#REF!,0,0,COUNTA(#REF!),1)</definedName>
    <definedName name="list1" localSheetId="6">OFFSET(#REF!,0,0,COUNTA(#REF!),1)</definedName>
    <definedName name="list1" localSheetId="7">OFFSET(#REF!,0,0,COUNTA(#REF!),1)</definedName>
    <definedName name="list1" localSheetId="8">OFFSET(#REF!,0,0,COUNTA(#REF!),1)</definedName>
    <definedName name="list1" localSheetId="9">OFFSET(#REF!,0,0,COUNTA(#REF!),1)</definedName>
    <definedName name="list1" localSheetId="0">OFFSET(#REF!,0,0,COUNTA(#REF!),1)</definedName>
    <definedName name="list1">OFFSET(#REF!,0,0,COUNTA(#REF!),1)</definedName>
    <definedName name="list2" localSheetId="1">OFFSET(#REF!,0,0,COUNTA(#REF!),1)</definedName>
    <definedName name="list2" localSheetId="2">OFFSET(#REF!,0,0,COUNTA(#REF!),1)</definedName>
    <definedName name="list2" localSheetId="3">OFFSET(#REF!,0,0,COUNTA(#REF!),1)</definedName>
    <definedName name="list2" localSheetId="4">OFFSET(#REF!,0,0,COUNTA(#REF!),1)</definedName>
    <definedName name="list2" localSheetId="5">OFFSET(#REF!,0,0,COUNTA(#REF!),1)</definedName>
    <definedName name="list2" localSheetId="6">OFFSET(#REF!,0,0,COUNTA(#REF!),1)</definedName>
    <definedName name="list2" localSheetId="7">OFFSET(#REF!,0,0,COUNTA(#REF!),1)</definedName>
    <definedName name="list2" localSheetId="8">OFFSET(#REF!,0,0,COUNTA(#REF!),1)</definedName>
    <definedName name="list2" localSheetId="9">OFFSET(#REF!,0,0,COUNTA(#REF!),1)</definedName>
    <definedName name="list2" localSheetId="0">OFFSET(#REF!,0,0,COUNTA(#REF!),1)</definedName>
    <definedName name="list2">OFFSET(#REF!,0,0,COUNTA(#REF!),1)</definedName>
    <definedName name="list3" localSheetId="1">OFFSET(#REF!,0,0,COUNTA(#REF!),1)</definedName>
    <definedName name="list3" localSheetId="2">OFFSET(#REF!,0,0,COUNTA(#REF!),1)</definedName>
    <definedName name="list3" localSheetId="3">OFFSET(#REF!,0,0,COUNTA(#REF!),1)</definedName>
    <definedName name="list3" localSheetId="4">OFFSET(#REF!,0,0,COUNTA(#REF!),1)</definedName>
    <definedName name="list3" localSheetId="5">OFFSET(#REF!,0,0,COUNTA(#REF!),1)</definedName>
    <definedName name="list3" localSheetId="6">OFFSET(#REF!,0,0,COUNTA(#REF!),1)</definedName>
    <definedName name="list3" localSheetId="7">OFFSET(#REF!,0,0,COUNTA(#REF!),1)</definedName>
    <definedName name="list3" localSheetId="8">OFFSET(#REF!,0,0,COUNTA(#REF!),1)</definedName>
    <definedName name="list3" localSheetId="9">OFFSET(#REF!,0,0,COUNTA(#REF!),1)</definedName>
    <definedName name="list3" localSheetId="0">OFFSET(#REF!,0,0,COUNTA(#REF!),1)</definedName>
    <definedName name="list3">OFFSET(#REF!,0,0,COUNTA(#REF!),1)</definedName>
    <definedName name="LSC" localSheetId="1">#REF!</definedName>
    <definedName name="LSC" localSheetId="2">#REF!</definedName>
    <definedName name="LSC" localSheetId="3">#REF!</definedName>
    <definedName name="LSC" localSheetId="4">#REF!</definedName>
    <definedName name="LSC" localSheetId="5">#REF!</definedName>
    <definedName name="LSC" localSheetId="6">#REF!</definedName>
    <definedName name="LSC" localSheetId="7">#REF!</definedName>
    <definedName name="LSC" localSheetId="8">#REF!</definedName>
    <definedName name="LSC" localSheetId="9">#REF!</definedName>
    <definedName name="LSC" localSheetId="0">#REF!</definedName>
    <definedName name="LSC">#REF!</definedName>
    <definedName name="M9NEW_Query" localSheetId="1">#REF!</definedName>
    <definedName name="M9NEW_Query" localSheetId="2">#REF!</definedName>
    <definedName name="M9NEW_Query" localSheetId="3">#REF!</definedName>
    <definedName name="M9NEW_Query" localSheetId="4">#REF!</definedName>
    <definedName name="M9NEW_Query" localSheetId="5">#REF!</definedName>
    <definedName name="M9NEW_Query" localSheetId="6">#REF!</definedName>
    <definedName name="M9NEW_Query" localSheetId="7">#REF!</definedName>
    <definedName name="M9NEW_Query" localSheetId="8">#REF!</definedName>
    <definedName name="M9NEW_Query" localSheetId="9">#REF!</definedName>
    <definedName name="M9NEW_Query" localSheetId="0">#REF!</definedName>
    <definedName name="M9NEW_Query">#REF!</definedName>
    <definedName name="Macchina" localSheetId="1">#REF!</definedName>
    <definedName name="Macchina" localSheetId="2">#REF!</definedName>
    <definedName name="Macchina" localSheetId="3">#REF!</definedName>
    <definedName name="Macchina" localSheetId="4">#REF!</definedName>
    <definedName name="Macchina" localSheetId="5">#REF!</definedName>
    <definedName name="Macchina" localSheetId="6">#REF!</definedName>
    <definedName name="Macchina" localSheetId="7">#REF!</definedName>
    <definedName name="Macchina" localSheetId="8">#REF!</definedName>
    <definedName name="Macchina" localSheetId="9">#REF!</definedName>
    <definedName name="Macchina" localSheetId="0">#REF!</definedName>
    <definedName name="Macchina">#REF!</definedName>
    <definedName name="MAKTRADE" localSheetId="1">#REF!</definedName>
    <definedName name="MAKTRADE" localSheetId="2">#REF!</definedName>
    <definedName name="MAKTRADE" localSheetId="3">#REF!</definedName>
    <definedName name="MAKTRADE" localSheetId="4">#REF!</definedName>
    <definedName name="MAKTRADE" localSheetId="5">#REF!</definedName>
    <definedName name="MAKTRADE" localSheetId="6">#REF!</definedName>
    <definedName name="MAKTRADE" localSheetId="7">#REF!</definedName>
    <definedName name="MAKTRADE" localSheetId="8">#REF!</definedName>
    <definedName name="MAKTRADE" localSheetId="9">#REF!</definedName>
    <definedName name="MAKTRADE" localSheetId="0">#REF!</definedName>
    <definedName name="MAKTRADE">#REF!</definedName>
    <definedName name="MARTING" localSheetId="1">#REF!</definedName>
    <definedName name="MARTING" localSheetId="2">#REF!</definedName>
    <definedName name="MARTING" localSheetId="3">#REF!</definedName>
    <definedName name="MARTING" localSheetId="4">#REF!</definedName>
    <definedName name="MARTING" localSheetId="5">#REF!</definedName>
    <definedName name="MARTING" localSheetId="6">#REF!</definedName>
    <definedName name="MARTING" localSheetId="7">#REF!</definedName>
    <definedName name="MARTING" localSheetId="8">#REF!</definedName>
    <definedName name="MARTING" localSheetId="9">#REF!</definedName>
    <definedName name="MARTING" localSheetId="0">#REF!</definedName>
    <definedName name="MARTING">#REF!</definedName>
    <definedName name="MAVESTA" localSheetId="1">#REF!</definedName>
    <definedName name="MAVESTA" localSheetId="2">#REF!</definedName>
    <definedName name="MAVESTA" localSheetId="3">#REF!</definedName>
    <definedName name="MAVESTA" localSheetId="4">#REF!</definedName>
    <definedName name="MAVESTA" localSheetId="5">#REF!</definedName>
    <definedName name="MAVESTA" localSheetId="6">#REF!</definedName>
    <definedName name="MAVESTA" localSheetId="7">#REF!</definedName>
    <definedName name="MAVESTA" localSheetId="8">#REF!</definedName>
    <definedName name="MAVESTA" localSheetId="9">#REF!</definedName>
    <definedName name="MAVESTA" localSheetId="0">#REF!</definedName>
    <definedName name="MAVESTA">#REF!</definedName>
    <definedName name="medika" localSheetId="1">#REF!</definedName>
    <definedName name="medika" localSheetId="2">#REF!</definedName>
    <definedName name="medika" localSheetId="3">#REF!</definedName>
    <definedName name="medika" localSheetId="4">#REF!</definedName>
    <definedName name="medika" localSheetId="5">#REF!</definedName>
    <definedName name="medika" localSheetId="6">#REF!</definedName>
    <definedName name="medika" localSheetId="7">#REF!</definedName>
    <definedName name="medika" localSheetId="8">#REF!</definedName>
    <definedName name="medika" localSheetId="9">#REF!</definedName>
    <definedName name="medika" localSheetId="0">#REF!</definedName>
    <definedName name="medika">#REF!</definedName>
    <definedName name="menta">NA()</definedName>
    <definedName name="mg" localSheetId="1">#REF!</definedName>
    <definedName name="mg" localSheetId="2">#REF!</definedName>
    <definedName name="mg" localSheetId="3">#REF!</definedName>
    <definedName name="mg" localSheetId="4">#REF!</definedName>
    <definedName name="mg" localSheetId="5">#REF!</definedName>
    <definedName name="mg" localSheetId="6">#REF!</definedName>
    <definedName name="mg" localSheetId="7">#REF!</definedName>
    <definedName name="mg" localSheetId="8">#REF!</definedName>
    <definedName name="mg" localSheetId="9">#REF!</definedName>
    <definedName name="mg" localSheetId="0">#REF!</definedName>
    <definedName name="mg">#REF!</definedName>
    <definedName name="MG_ELECTRONIC" localSheetId="1">#REF!</definedName>
    <definedName name="MG_ELECTRONIC" localSheetId="2">#REF!</definedName>
    <definedName name="MG_ELECTRONIC" localSheetId="3">#REF!</definedName>
    <definedName name="MG_ELECTRONIC" localSheetId="4">#REF!</definedName>
    <definedName name="MG_ELECTRONIC" localSheetId="5">#REF!</definedName>
    <definedName name="MG_ELECTRONIC" localSheetId="6">#REF!</definedName>
    <definedName name="MG_ELECTRONIC" localSheetId="7">#REF!</definedName>
    <definedName name="MG_ELECTRONIC" localSheetId="8">#REF!</definedName>
    <definedName name="MG_ELECTRONIC" localSheetId="9">#REF!</definedName>
    <definedName name="MG_ELECTRONIC" localSheetId="0">#REF!</definedName>
    <definedName name="MG_ELECTRONIC">#REF!</definedName>
    <definedName name="MG_KACAREVIC" localSheetId="1">#REF!</definedName>
    <definedName name="MG_KACAREVIC" localSheetId="2">#REF!</definedName>
    <definedName name="MG_KACAREVIC" localSheetId="3">#REF!</definedName>
    <definedName name="MG_KACAREVIC" localSheetId="4">#REF!</definedName>
    <definedName name="MG_KACAREVIC" localSheetId="5">#REF!</definedName>
    <definedName name="MG_KACAREVIC" localSheetId="6">#REF!</definedName>
    <definedName name="MG_KACAREVIC" localSheetId="7">#REF!</definedName>
    <definedName name="MG_KACAREVIC" localSheetId="8">#REF!</definedName>
    <definedName name="MG_KACAREVIC" localSheetId="9">#REF!</definedName>
    <definedName name="MG_KACAREVIC" localSheetId="0">#REF!</definedName>
    <definedName name="MG_KACAREVIC">#REF!</definedName>
    <definedName name="MINOR" localSheetId="1">#REF!</definedName>
    <definedName name="MINOR" localSheetId="2">#REF!</definedName>
    <definedName name="MINOR" localSheetId="3">#REF!</definedName>
    <definedName name="MINOR" localSheetId="4">#REF!</definedName>
    <definedName name="MINOR" localSheetId="5">#REF!</definedName>
    <definedName name="MINOR" localSheetId="6">#REF!</definedName>
    <definedName name="MINOR" localSheetId="7">#REF!</definedName>
    <definedName name="MINOR" localSheetId="8">#REF!</definedName>
    <definedName name="MINOR" localSheetId="9">#REF!</definedName>
    <definedName name="MINOR" localSheetId="0">#REF!</definedName>
    <definedName name="MINOR">#REF!</definedName>
    <definedName name="MODUL_REZERVA" localSheetId="1">#REF!</definedName>
    <definedName name="MODUL_REZERVA" localSheetId="2">#REF!</definedName>
    <definedName name="MODUL_REZERVA" localSheetId="3">#REF!</definedName>
    <definedName name="MODUL_REZERVA" localSheetId="4">#REF!</definedName>
    <definedName name="MODUL_REZERVA" localSheetId="5">#REF!</definedName>
    <definedName name="MODUL_REZERVA" localSheetId="6">#REF!</definedName>
    <definedName name="MODUL_REZERVA" localSheetId="7">#REF!</definedName>
    <definedName name="MODUL_REZERVA" localSheetId="8">#REF!</definedName>
    <definedName name="MODUL_REZERVA" localSheetId="9">#REF!</definedName>
    <definedName name="MODUL_REZERVA" localSheetId="0">#REF!</definedName>
    <definedName name="MODUL_REZERVA">#REF!</definedName>
    <definedName name="MONTAŽA" localSheetId="1">[9]KOEFICIJENTI!$D$4</definedName>
    <definedName name="MONTAŽA" localSheetId="2">[9]KOEFICIJENTI!$D$4</definedName>
    <definedName name="MONTAŽA" localSheetId="3">[9]KOEFICIJENTI!$D$4</definedName>
    <definedName name="MONTAŽA" localSheetId="4">[9]KOEFICIJENTI!$D$4</definedName>
    <definedName name="MONTAŽA" localSheetId="5">[9]KOEFICIJENTI!$D$4</definedName>
    <definedName name="MONTAŽA">[9]KOEFICIJENTI!$D$4</definedName>
    <definedName name="MONTAZA_KOMP._POVEZIVANJE" localSheetId="1">#REF!</definedName>
    <definedName name="MONTAZA_KOMP._POVEZIVANJE" localSheetId="2">#REF!</definedName>
    <definedName name="MONTAZA_KOMP._POVEZIVANJE" localSheetId="3">#REF!</definedName>
    <definedName name="MONTAZA_KOMP._POVEZIVANJE" localSheetId="4">#REF!</definedName>
    <definedName name="MONTAZA_KOMP._POVEZIVANJE" localSheetId="5">#REF!</definedName>
    <definedName name="MONTAZA_KOMP._POVEZIVANJE" localSheetId="6">#REF!</definedName>
    <definedName name="MONTAZA_KOMP._POVEZIVANJE" localSheetId="7">#REF!</definedName>
    <definedName name="MONTAZA_KOMP._POVEZIVANJE" localSheetId="8">#REF!</definedName>
    <definedName name="MONTAZA_KOMP._POVEZIVANJE" localSheetId="9">#REF!</definedName>
    <definedName name="MONTAZA_KOMP._POVEZIVANJE" localSheetId="0">#REF!</definedName>
    <definedName name="MONTAZA_KOMP._POVEZIVANJE">#REF!</definedName>
    <definedName name="MONTAZA_KOMP._PRERADA" localSheetId="1">#REF!</definedName>
    <definedName name="MONTAZA_KOMP._PRERADA" localSheetId="2">#REF!</definedName>
    <definedName name="MONTAZA_KOMP._PRERADA" localSheetId="3">#REF!</definedName>
    <definedName name="MONTAZA_KOMP._PRERADA" localSheetId="4">#REF!</definedName>
    <definedName name="MONTAZA_KOMP._PRERADA" localSheetId="5">#REF!</definedName>
    <definedName name="MONTAZA_KOMP._PRERADA" localSheetId="6">#REF!</definedName>
    <definedName name="MONTAZA_KOMP._PRERADA" localSheetId="7">#REF!</definedName>
    <definedName name="MONTAZA_KOMP._PRERADA" localSheetId="8">#REF!</definedName>
    <definedName name="MONTAZA_KOMP._PRERADA" localSheetId="9">#REF!</definedName>
    <definedName name="MONTAZA_KOMP._PRERADA" localSheetId="0">#REF!</definedName>
    <definedName name="MONTAZA_KOMP._PRERADA">#REF!</definedName>
    <definedName name="MONTAŽA_ORMANI" localSheetId="1">#REF!</definedName>
    <definedName name="MONTAŽA_ORMANI" localSheetId="2">#REF!</definedName>
    <definedName name="MONTAŽA_ORMANI" localSheetId="3">#REF!</definedName>
    <definedName name="MONTAŽA_ORMANI" localSheetId="4">#REF!</definedName>
    <definedName name="MONTAŽA_ORMANI" localSheetId="5">#REF!</definedName>
    <definedName name="MONTAŽA_ORMANI" localSheetId="6">#REF!</definedName>
    <definedName name="MONTAŽA_ORMANI" localSheetId="7">#REF!</definedName>
    <definedName name="MONTAŽA_ORMANI" localSheetId="8">#REF!</definedName>
    <definedName name="MONTAŽA_ORMANI" localSheetId="9">#REF!</definedName>
    <definedName name="MONTAŽA_ORMANI" localSheetId="0">#REF!</definedName>
    <definedName name="MONTAŽA_ORMANI">#REF!</definedName>
    <definedName name="mzs1r">NA()</definedName>
    <definedName name="mzs2r">NA()</definedName>
    <definedName name="mzs3r">NA()</definedName>
    <definedName name="mzs4r">NA()</definedName>
    <definedName name="n" localSheetId="1">#REF!</definedName>
    <definedName name="n" localSheetId="2">#REF!</definedName>
    <definedName name="n" localSheetId="3">#REF!</definedName>
    <definedName name="n" localSheetId="4">#REF!</definedName>
    <definedName name="n" localSheetId="5">#REF!</definedName>
    <definedName name="n" localSheetId="6">#REF!</definedName>
    <definedName name="n" localSheetId="7">#REF!</definedName>
    <definedName name="n" localSheetId="8">#REF!</definedName>
    <definedName name="n" localSheetId="9">#REF!</definedName>
    <definedName name="n" localSheetId="0">#REF!</definedName>
    <definedName name="n">#REF!</definedName>
    <definedName name="NA_VISILICE" localSheetId="1">#REF!</definedName>
    <definedName name="NA_VISILICE" localSheetId="2">#REF!</definedName>
    <definedName name="NA_VISILICE" localSheetId="3">#REF!</definedName>
    <definedName name="NA_VISILICE" localSheetId="4">#REF!</definedName>
    <definedName name="NA_VISILICE" localSheetId="5">#REF!</definedName>
    <definedName name="NA_VISILICE" localSheetId="6">#REF!</definedName>
    <definedName name="NA_VISILICE" localSheetId="7">#REF!</definedName>
    <definedName name="NA_VISILICE" localSheetId="8">#REF!</definedName>
    <definedName name="NA_VISILICE" localSheetId="9">#REF!</definedName>
    <definedName name="NA_VISILICE" localSheetId="0">#REF!</definedName>
    <definedName name="NA_VISILICE">#REF!</definedName>
    <definedName name="Naročnik" localSheetId="1">#REF!</definedName>
    <definedName name="Naročnik" localSheetId="2">#REF!</definedName>
    <definedName name="Naročnik" localSheetId="3">#REF!</definedName>
    <definedName name="Naročnik" localSheetId="4">#REF!</definedName>
    <definedName name="Naročnik" localSheetId="5">#REF!</definedName>
    <definedName name="Naročnik" localSheetId="6">#REF!</definedName>
    <definedName name="Naročnik" localSheetId="7">#REF!</definedName>
    <definedName name="Naročnik" localSheetId="8">#REF!</definedName>
    <definedName name="Naročnik" localSheetId="9">#REF!</definedName>
    <definedName name="Naročnik" localSheetId="0">#REF!</definedName>
    <definedName name="Naročnik">#REF!</definedName>
    <definedName name="NETIKS" localSheetId="1">#REF!</definedName>
    <definedName name="NETIKS" localSheetId="2">#REF!</definedName>
    <definedName name="NETIKS" localSheetId="3">#REF!</definedName>
    <definedName name="NETIKS" localSheetId="4">#REF!</definedName>
    <definedName name="NETIKS" localSheetId="5">#REF!</definedName>
    <definedName name="NETIKS" localSheetId="6">#REF!</definedName>
    <definedName name="NETIKS" localSheetId="7">#REF!</definedName>
    <definedName name="NETIKS" localSheetId="8">#REF!</definedName>
    <definedName name="NETIKS" localSheetId="9">#REF!</definedName>
    <definedName name="NETIKS" localSheetId="0">#REF!</definedName>
    <definedName name="NETIKS">#REF!</definedName>
    <definedName name="NIMAX" localSheetId="1">#REF!</definedName>
    <definedName name="NIMAX" localSheetId="2">#REF!</definedName>
    <definedName name="NIMAX" localSheetId="3">#REF!</definedName>
    <definedName name="NIMAX" localSheetId="4">#REF!</definedName>
    <definedName name="NIMAX" localSheetId="5">#REF!</definedName>
    <definedName name="NIMAX" localSheetId="6">#REF!</definedName>
    <definedName name="NIMAX" localSheetId="7">#REF!</definedName>
    <definedName name="NIMAX" localSheetId="8">#REF!</definedName>
    <definedName name="NIMAX" localSheetId="9">#REF!</definedName>
    <definedName name="NIMAX" localSheetId="0">#REF!</definedName>
    <definedName name="NIMAX">#REF!</definedName>
    <definedName name="Nimel" localSheetId="1">#REF!</definedName>
    <definedName name="Nimel" localSheetId="2">#REF!</definedName>
    <definedName name="Nimel" localSheetId="3">#REF!</definedName>
    <definedName name="Nimel" localSheetId="4">#REF!</definedName>
    <definedName name="Nimel" localSheetId="5">#REF!</definedName>
    <definedName name="Nimel" localSheetId="6">#REF!</definedName>
    <definedName name="Nimel" localSheetId="7">#REF!</definedName>
    <definedName name="Nimel" localSheetId="8">#REF!</definedName>
    <definedName name="Nimel" localSheetId="9">#REF!</definedName>
    <definedName name="Nimel" localSheetId="0">#REF!</definedName>
    <definedName name="Nimel">#REF!</definedName>
    <definedName name="NOSAČ_TRAKE_ŽICE" localSheetId="1">#REF!</definedName>
    <definedName name="NOSAČ_TRAKE_ŽICE" localSheetId="2">#REF!</definedName>
    <definedName name="NOSAČ_TRAKE_ŽICE" localSheetId="3">#REF!</definedName>
    <definedName name="NOSAČ_TRAKE_ŽICE" localSheetId="4">#REF!</definedName>
    <definedName name="NOSAČ_TRAKE_ŽICE" localSheetId="5">#REF!</definedName>
    <definedName name="NOSAČ_TRAKE_ŽICE" localSheetId="6">#REF!</definedName>
    <definedName name="NOSAČ_TRAKE_ŽICE" localSheetId="7">#REF!</definedName>
    <definedName name="NOSAČ_TRAKE_ŽICE" localSheetId="8">#REF!</definedName>
    <definedName name="NOSAČ_TRAKE_ŽICE" localSheetId="9">#REF!</definedName>
    <definedName name="NOSAČ_TRAKE_ŽICE" localSheetId="0">#REF!</definedName>
    <definedName name="NOSAČ_TRAKE_ŽICE">#REF!</definedName>
    <definedName name="ns" localSheetId="1">[2]Koeficijenti!$D$8</definedName>
    <definedName name="ns" localSheetId="2">[2]Koeficijenti!$D$8</definedName>
    <definedName name="ns" localSheetId="3">[2]Koeficijenti!$D$8</definedName>
    <definedName name="ns" localSheetId="4">[2]Koeficijenti!$D$8</definedName>
    <definedName name="ns" localSheetId="5">[2]Koeficijenti!$D$8</definedName>
    <definedName name="ns" localSheetId="6">[3]Koeficijenti!$D$8</definedName>
    <definedName name="ns" localSheetId="7">[4]Koeficijenti!$D$8</definedName>
    <definedName name="ns" localSheetId="8">[4]Koeficijenti!$D$8</definedName>
    <definedName name="ns" localSheetId="9">[4]Koeficijenti!$D$8</definedName>
    <definedName name="ns" localSheetId="0">[4]Koeficijenti!$D$8</definedName>
    <definedName name="ns">[3]Koeficijenti!$D$8</definedName>
    <definedName name="nt" localSheetId="1">#REF!</definedName>
    <definedName name="nt" localSheetId="2">#REF!</definedName>
    <definedName name="nt" localSheetId="3">#REF!</definedName>
    <definedName name="nt" localSheetId="4">#REF!</definedName>
    <definedName name="nt" localSheetId="5">#REF!</definedName>
    <definedName name="nt" localSheetId="6">#REF!</definedName>
    <definedName name="nt" localSheetId="7">#REF!</definedName>
    <definedName name="nt" localSheetId="8">#REF!</definedName>
    <definedName name="nt" localSheetId="9">#REF!</definedName>
    <definedName name="nt" localSheetId="0">#REF!</definedName>
    <definedName name="nt">#REF!</definedName>
    <definedName name="OBO" localSheetId="1">#REF!</definedName>
    <definedName name="OBO" localSheetId="2">#REF!</definedName>
    <definedName name="OBO" localSheetId="3">#REF!</definedName>
    <definedName name="OBO" localSheetId="4">#REF!</definedName>
    <definedName name="OBO" localSheetId="5">#REF!</definedName>
    <definedName name="OBO" localSheetId="6">#REF!</definedName>
    <definedName name="OBO" localSheetId="7">#REF!</definedName>
    <definedName name="OBO" localSheetId="8">#REF!</definedName>
    <definedName name="OBO" localSheetId="9">#REF!</definedName>
    <definedName name="OBO" localSheetId="0">#REF!</definedName>
    <definedName name="OBO">#REF!</definedName>
    <definedName name="OG_2M" localSheetId="1">#REF!</definedName>
    <definedName name="OG_2M" localSheetId="2">#REF!</definedName>
    <definedName name="OG_2M" localSheetId="3">#REF!</definedName>
    <definedName name="OG_2M" localSheetId="4">#REF!</definedName>
    <definedName name="OG_2M" localSheetId="5">#REF!</definedName>
    <definedName name="OG_2M" localSheetId="6">#REF!</definedName>
    <definedName name="OG_2M" localSheetId="7">#REF!</definedName>
    <definedName name="OG_2M" localSheetId="8">#REF!</definedName>
    <definedName name="OG_2M" localSheetId="9">#REF!</definedName>
    <definedName name="OG_2M" localSheetId="0">#REF!</definedName>
    <definedName name="OG_2M">#REF!</definedName>
    <definedName name="OG_4M" localSheetId="1">#REF!</definedName>
    <definedName name="OG_4M" localSheetId="2">#REF!</definedName>
    <definedName name="OG_4M" localSheetId="3">#REF!</definedName>
    <definedName name="OG_4M" localSheetId="4">#REF!</definedName>
    <definedName name="OG_4M" localSheetId="5">#REF!</definedName>
    <definedName name="OG_4M" localSheetId="6">#REF!</definedName>
    <definedName name="OG_4M" localSheetId="7">#REF!</definedName>
    <definedName name="OG_4M" localSheetId="8">#REF!</definedName>
    <definedName name="OG_4M" localSheetId="9">#REF!</definedName>
    <definedName name="OG_4M" localSheetId="0">#REF!</definedName>
    <definedName name="OG_4M">#REF!</definedName>
    <definedName name="OG_RAZV._DOZNA" localSheetId="1">#REF!</definedName>
    <definedName name="OG_RAZV._DOZNA" localSheetId="2">#REF!</definedName>
    <definedName name="OG_RAZV._DOZNA" localSheetId="3">#REF!</definedName>
    <definedName name="OG_RAZV._DOZNA" localSheetId="4">#REF!</definedName>
    <definedName name="OG_RAZV._DOZNA" localSheetId="5">#REF!</definedName>
    <definedName name="OG_RAZV._DOZNA" localSheetId="6">#REF!</definedName>
    <definedName name="OG_RAZV._DOZNA" localSheetId="7">#REF!</definedName>
    <definedName name="OG_RAZV._DOZNA" localSheetId="8">#REF!</definedName>
    <definedName name="OG_RAZV._DOZNA" localSheetId="9">#REF!</definedName>
    <definedName name="OG_RAZV._DOZNA" localSheetId="0">#REF!</definedName>
    <definedName name="OG_RAZV._DOZNA">#REF!</definedName>
    <definedName name="OG_TROFAZNI" localSheetId="1">#REF!</definedName>
    <definedName name="OG_TROFAZNI" localSheetId="2">#REF!</definedName>
    <definedName name="OG_TROFAZNI" localSheetId="3">#REF!</definedName>
    <definedName name="OG_TROFAZNI" localSheetId="4">#REF!</definedName>
    <definedName name="OG_TROFAZNI" localSheetId="5">#REF!</definedName>
    <definedName name="OG_TROFAZNI" localSheetId="6">#REF!</definedName>
    <definedName name="OG_TROFAZNI" localSheetId="7">#REF!</definedName>
    <definedName name="OG_TROFAZNI" localSheetId="8">#REF!</definedName>
    <definedName name="OG_TROFAZNI" localSheetId="9">#REF!</definedName>
    <definedName name="OG_TROFAZNI" localSheetId="0">#REF!</definedName>
    <definedName name="OG_TROFAZNI">#REF!</definedName>
    <definedName name="OLUČNI_NOSAČ" localSheetId="1">#REF!</definedName>
    <definedName name="OLUČNI_NOSAČ" localSheetId="2">#REF!</definedName>
    <definedName name="OLUČNI_NOSAČ" localSheetId="3">#REF!</definedName>
    <definedName name="OLUČNI_NOSAČ" localSheetId="4">#REF!</definedName>
    <definedName name="OLUČNI_NOSAČ" localSheetId="5">#REF!</definedName>
    <definedName name="OLUČNI_NOSAČ" localSheetId="6">#REF!</definedName>
    <definedName name="OLUČNI_NOSAČ" localSheetId="7">#REF!</definedName>
    <definedName name="OLUČNI_NOSAČ" localSheetId="8">#REF!</definedName>
    <definedName name="OLUČNI_NOSAČ" localSheetId="9">#REF!</definedName>
    <definedName name="OLUČNI_NOSAČ" localSheetId="0">#REF!</definedName>
    <definedName name="OLUČNI_NOSAČ">#REF!</definedName>
    <definedName name="ORMANI" localSheetId="1">#REF!</definedName>
    <definedName name="ORMANI" localSheetId="2">#REF!</definedName>
    <definedName name="ORMANI" localSheetId="3">#REF!</definedName>
    <definedName name="ORMANI" localSheetId="4">#REF!</definedName>
    <definedName name="ORMANI" localSheetId="5">#REF!</definedName>
    <definedName name="ORMANI" localSheetId="6">#REF!</definedName>
    <definedName name="ORMANI" localSheetId="7">#REF!</definedName>
    <definedName name="ORMANI" localSheetId="8">#REF!</definedName>
    <definedName name="ORMANI" localSheetId="9">#REF!</definedName>
    <definedName name="ORMANI" localSheetId="0">#REF!</definedName>
    <definedName name="ORMANI">#REF!</definedName>
    <definedName name="ORMANI_MONTAZA" localSheetId="1">#REF!</definedName>
    <definedName name="ORMANI_MONTAZA" localSheetId="2">#REF!</definedName>
    <definedName name="ORMANI_MONTAZA" localSheetId="3">#REF!</definedName>
    <definedName name="ORMANI_MONTAZA" localSheetId="4">#REF!</definedName>
    <definedName name="ORMANI_MONTAZA" localSheetId="5">#REF!</definedName>
    <definedName name="ORMANI_MONTAZA" localSheetId="6">#REF!</definedName>
    <definedName name="ORMANI_MONTAZA" localSheetId="7">#REF!</definedName>
    <definedName name="ORMANI_MONTAZA" localSheetId="8">#REF!</definedName>
    <definedName name="ORMANI_MONTAZA" localSheetId="9">#REF!</definedName>
    <definedName name="ORMANI_MONTAZA" localSheetId="0">#REF!</definedName>
    <definedName name="ORMANI_MONTAZA">#REF!</definedName>
    <definedName name="ORMANI_MONTAZA_MALI" localSheetId="1">#REF!</definedName>
    <definedName name="ORMANI_MONTAZA_MALI" localSheetId="2">#REF!</definedName>
    <definedName name="ORMANI_MONTAZA_MALI" localSheetId="3">#REF!</definedName>
    <definedName name="ORMANI_MONTAZA_MALI" localSheetId="4">#REF!</definedName>
    <definedName name="ORMANI_MONTAZA_MALI" localSheetId="5">#REF!</definedName>
    <definedName name="ORMANI_MONTAZA_MALI" localSheetId="6">#REF!</definedName>
    <definedName name="ORMANI_MONTAZA_MALI" localSheetId="7">#REF!</definedName>
    <definedName name="ORMANI_MONTAZA_MALI" localSheetId="8">#REF!</definedName>
    <definedName name="ORMANI_MONTAZA_MALI" localSheetId="9">#REF!</definedName>
    <definedName name="ORMANI_MONTAZA_MALI" localSheetId="0">#REF!</definedName>
    <definedName name="ORMANI_MONTAZA_MALI">#REF!</definedName>
    <definedName name="ORMANI_MONTAZA_VELIKI" localSheetId="1">#REF!</definedName>
    <definedName name="ORMANI_MONTAZA_VELIKI" localSheetId="2">#REF!</definedName>
    <definedName name="ORMANI_MONTAZA_VELIKI" localSheetId="3">#REF!</definedName>
    <definedName name="ORMANI_MONTAZA_VELIKI" localSheetId="4">#REF!</definedName>
    <definedName name="ORMANI_MONTAZA_VELIKI" localSheetId="5">#REF!</definedName>
    <definedName name="ORMANI_MONTAZA_VELIKI" localSheetId="6">#REF!</definedName>
    <definedName name="ORMANI_MONTAZA_VELIKI" localSheetId="7">#REF!</definedName>
    <definedName name="ORMANI_MONTAZA_VELIKI" localSheetId="8">#REF!</definedName>
    <definedName name="ORMANI_MONTAZA_VELIKI" localSheetId="9">#REF!</definedName>
    <definedName name="ORMANI_MONTAZA_VELIKI" localSheetId="0">#REF!</definedName>
    <definedName name="ORMANI_MONTAZA_VELIKI">#REF!</definedName>
    <definedName name="p" localSheetId="1">#REF!</definedName>
    <definedName name="p" localSheetId="2">#REF!</definedName>
    <definedName name="p" localSheetId="3">#REF!</definedName>
    <definedName name="p" localSheetId="4">#REF!</definedName>
    <definedName name="p" localSheetId="5">#REF!</definedName>
    <definedName name="p" localSheetId="6">#REF!</definedName>
    <definedName name="p" localSheetId="7">#REF!</definedName>
    <definedName name="p" localSheetId="8">#REF!</definedName>
    <definedName name="p" localSheetId="9">#REF!</definedName>
    <definedName name="p" localSheetId="0">#REF!</definedName>
    <definedName name="p">#REF!</definedName>
    <definedName name="Palazzoli" localSheetId="1">#REF!</definedName>
    <definedName name="Palazzoli" localSheetId="2">#REF!</definedName>
    <definedName name="Palazzoli" localSheetId="3">#REF!</definedName>
    <definedName name="Palazzoli" localSheetId="4">#REF!</definedName>
    <definedName name="Palazzoli" localSheetId="5">#REF!</definedName>
    <definedName name="Palazzoli" localSheetId="6">#REF!</definedName>
    <definedName name="Palazzoli" localSheetId="7">#REF!</definedName>
    <definedName name="Palazzoli" localSheetId="8">#REF!</definedName>
    <definedName name="Palazzoli" localSheetId="9">#REF!</definedName>
    <definedName name="Palazzoli" localSheetId="0">#REF!</definedName>
    <definedName name="Palazzoli">#REF!</definedName>
    <definedName name="PANIKA_PLAFONJERA" localSheetId="1">#REF!</definedName>
    <definedName name="PANIKA_PLAFONJERA" localSheetId="2">#REF!</definedName>
    <definedName name="PANIKA_PLAFONJERA" localSheetId="3">#REF!</definedName>
    <definedName name="PANIKA_PLAFONJERA" localSheetId="4">#REF!</definedName>
    <definedName name="PANIKA_PLAFONJERA" localSheetId="5">#REF!</definedName>
    <definedName name="PANIKA_PLAFONJERA" localSheetId="6">#REF!</definedName>
    <definedName name="PANIKA_PLAFONJERA" localSheetId="7">#REF!</definedName>
    <definedName name="PANIKA_PLAFONJERA" localSheetId="8">#REF!</definedName>
    <definedName name="PANIKA_PLAFONJERA" localSheetId="9">#REF!</definedName>
    <definedName name="PANIKA_PLAFONJERA" localSheetId="0">#REF!</definedName>
    <definedName name="PANIKA_PLAFONJERA">#REF!</definedName>
    <definedName name="pec">NA()</definedName>
    <definedName name="peck">NA()</definedName>
    <definedName name="peckr">NA()</definedName>
    <definedName name="pecr">NA()</definedName>
    <definedName name="PERA_ELEKTRO" localSheetId="1">#REF!</definedName>
    <definedName name="PERA_ELEKTRO" localSheetId="2">#REF!</definedName>
    <definedName name="PERA_ELEKTRO" localSheetId="3">#REF!</definedName>
    <definedName name="PERA_ELEKTRO" localSheetId="4">#REF!</definedName>
    <definedName name="PERA_ELEKTRO" localSheetId="5">#REF!</definedName>
    <definedName name="PERA_ELEKTRO" localSheetId="6">#REF!</definedName>
    <definedName name="PERA_ELEKTRO" localSheetId="7">#REF!</definedName>
    <definedName name="PERA_ELEKTRO" localSheetId="8">#REF!</definedName>
    <definedName name="PERA_ELEKTRO" localSheetId="9">#REF!</definedName>
    <definedName name="PERA_ELEKTRO" localSheetId="0">#REF!</definedName>
    <definedName name="PERA_ELEKTRO">#REF!</definedName>
    <definedName name="Pestan" localSheetId="1">#REF!</definedName>
    <definedName name="Pestan" localSheetId="2">#REF!</definedName>
    <definedName name="Pestan" localSheetId="3">#REF!</definedName>
    <definedName name="Pestan" localSheetId="4">#REF!</definedName>
    <definedName name="Pestan" localSheetId="5">#REF!</definedName>
    <definedName name="Pestan" localSheetId="6">#REF!</definedName>
    <definedName name="Pestan" localSheetId="7">#REF!</definedName>
    <definedName name="Pestan" localSheetId="8">#REF!</definedName>
    <definedName name="Pestan" localSheetId="9">#REF!</definedName>
    <definedName name="Pestan" localSheetId="0">#REF!</definedName>
    <definedName name="Pestan">#REF!</definedName>
    <definedName name="PEŠTAN" localSheetId="1">#REF!</definedName>
    <definedName name="PEŠTAN" localSheetId="2">#REF!</definedName>
    <definedName name="PEŠTAN" localSheetId="3">#REF!</definedName>
    <definedName name="PEŠTAN" localSheetId="4">#REF!</definedName>
    <definedName name="PEŠTAN" localSheetId="5">#REF!</definedName>
    <definedName name="PEŠTAN" localSheetId="6">#REF!</definedName>
    <definedName name="PEŠTAN" localSheetId="7">#REF!</definedName>
    <definedName name="PEŠTAN" localSheetId="8">#REF!</definedName>
    <definedName name="PEŠTAN" localSheetId="9">#REF!</definedName>
    <definedName name="PEŠTAN" localSheetId="0">#REF!</definedName>
    <definedName name="PEŠTAN">#REF!</definedName>
    <definedName name="Pjetro_Sinski" localSheetId="1">#REF!</definedName>
    <definedName name="Pjetro_Sinski" localSheetId="2">#REF!</definedName>
    <definedName name="Pjetro_Sinski" localSheetId="3">#REF!</definedName>
    <definedName name="Pjetro_Sinski" localSheetId="4">#REF!</definedName>
    <definedName name="Pjetro_Sinski" localSheetId="5">#REF!</definedName>
    <definedName name="Pjetro_Sinski" localSheetId="6">#REF!</definedName>
    <definedName name="Pjetro_Sinski" localSheetId="7">#REF!</definedName>
    <definedName name="Pjetro_Sinski" localSheetId="8">#REF!</definedName>
    <definedName name="Pjetro_Sinski" localSheetId="9">#REF!</definedName>
    <definedName name="Pjetro_Sinski" localSheetId="0">#REF!</definedName>
    <definedName name="Pjetro_Sinski">#REF!</definedName>
    <definedName name="Pjetro_Trafo" localSheetId="1">#REF!</definedName>
    <definedName name="Pjetro_Trafo" localSheetId="2">#REF!</definedName>
    <definedName name="Pjetro_Trafo" localSheetId="3">#REF!</definedName>
    <definedName name="Pjetro_Trafo" localSheetId="4">#REF!</definedName>
    <definedName name="Pjetro_Trafo" localSheetId="5">#REF!</definedName>
    <definedName name="Pjetro_Trafo" localSheetId="6">#REF!</definedName>
    <definedName name="Pjetro_Trafo" localSheetId="7">#REF!</definedName>
    <definedName name="Pjetro_Trafo" localSheetId="8">#REF!</definedName>
    <definedName name="Pjetro_Trafo" localSheetId="9">#REF!</definedName>
    <definedName name="Pjetro_Trafo" localSheetId="0">#REF!</definedName>
    <definedName name="Pjetro_Trafo">#REF!</definedName>
    <definedName name="pk">NA()</definedName>
    <definedName name="pkc" localSheetId="1">#REF!</definedName>
    <definedName name="pkc" localSheetId="2">#REF!</definedName>
    <definedName name="pkc" localSheetId="3">#REF!</definedName>
    <definedName name="pkc" localSheetId="4">#REF!</definedName>
    <definedName name="pkc" localSheetId="5">#REF!</definedName>
    <definedName name="pkc" localSheetId="6">#REF!</definedName>
    <definedName name="pkc" localSheetId="7">#REF!</definedName>
    <definedName name="pkc" localSheetId="8">#REF!</definedName>
    <definedName name="pkc" localSheetId="9">#REF!</definedName>
    <definedName name="pkc" localSheetId="0">#REF!</definedName>
    <definedName name="pkc">#REF!</definedName>
    <definedName name="pkgv">NA()</definedName>
    <definedName name="pkgvc" localSheetId="1">#REF!</definedName>
    <definedName name="pkgvc" localSheetId="2">#REF!</definedName>
    <definedName name="pkgvc" localSheetId="3">#REF!</definedName>
    <definedName name="pkgvc" localSheetId="4">#REF!</definedName>
    <definedName name="pkgvc" localSheetId="5">#REF!</definedName>
    <definedName name="pkgvc" localSheetId="6">#REF!</definedName>
    <definedName name="pkgvc" localSheetId="7">#REF!</definedName>
    <definedName name="pkgvc" localSheetId="8">#REF!</definedName>
    <definedName name="pkgvc" localSheetId="9">#REF!</definedName>
    <definedName name="pkgvc" localSheetId="0">#REF!</definedName>
    <definedName name="pkgvc">#REF!</definedName>
    <definedName name="pkgvr">NA()</definedName>
    <definedName name="pkr">NA()</definedName>
    <definedName name="PODNA_KUTIJA" localSheetId="1">#REF!</definedName>
    <definedName name="PODNA_KUTIJA" localSheetId="2">#REF!</definedName>
    <definedName name="PODNA_KUTIJA" localSheetId="3">#REF!</definedName>
    <definedName name="PODNA_KUTIJA" localSheetId="4">#REF!</definedName>
    <definedName name="PODNA_KUTIJA" localSheetId="5">#REF!</definedName>
    <definedName name="PODNA_KUTIJA" localSheetId="6">#REF!</definedName>
    <definedName name="PODNA_KUTIJA" localSheetId="7">#REF!</definedName>
    <definedName name="PODNA_KUTIJA" localSheetId="8">#REF!</definedName>
    <definedName name="PODNA_KUTIJA" localSheetId="9">#REF!</definedName>
    <definedName name="PODNA_KUTIJA" localSheetId="0">#REF!</definedName>
    <definedName name="PODNA_KUTIJA">#REF!</definedName>
    <definedName name="POGAČA" localSheetId="1">#REF!</definedName>
    <definedName name="POGAČA" localSheetId="2">#REF!</definedName>
    <definedName name="POGAČA" localSheetId="3">#REF!</definedName>
    <definedName name="POGAČA" localSheetId="4">#REF!</definedName>
    <definedName name="POGAČA" localSheetId="5">#REF!</definedName>
    <definedName name="POGAČA" localSheetId="6">#REF!</definedName>
    <definedName name="POGAČA" localSheetId="7">#REF!</definedName>
    <definedName name="POGAČA" localSheetId="8">#REF!</definedName>
    <definedName name="POGAČA" localSheetId="9">#REF!</definedName>
    <definedName name="POGAČA" localSheetId="0">#REF!</definedName>
    <definedName name="POGAČA">#REF!</definedName>
    <definedName name="POKLOPAC_PNK_DO_300" localSheetId="1">#REF!</definedName>
    <definedName name="POKLOPAC_PNK_DO_300" localSheetId="2">#REF!</definedName>
    <definedName name="POKLOPAC_PNK_DO_300" localSheetId="3">#REF!</definedName>
    <definedName name="POKLOPAC_PNK_DO_300" localSheetId="4">#REF!</definedName>
    <definedName name="POKLOPAC_PNK_DO_300" localSheetId="5">#REF!</definedName>
    <definedName name="POKLOPAC_PNK_DO_300" localSheetId="6">#REF!</definedName>
    <definedName name="POKLOPAC_PNK_DO_300" localSheetId="7">#REF!</definedName>
    <definedName name="POKLOPAC_PNK_DO_300" localSheetId="8">#REF!</definedName>
    <definedName name="POKLOPAC_PNK_DO_300" localSheetId="9">#REF!</definedName>
    <definedName name="POKLOPAC_PNK_DO_300" localSheetId="0">#REF!</definedName>
    <definedName name="POKLOPAC_PNK_DO_300">#REF!</definedName>
    <definedName name="POKLOPAC_PNK_DO_600" localSheetId="1">#REF!</definedName>
    <definedName name="POKLOPAC_PNK_DO_600" localSheetId="2">#REF!</definedName>
    <definedName name="POKLOPAC_PNK_DO_600" localSheetId="3">#REF!</definedName>
    <definedName name="POKLOPAC_PNK_DO_600" localSheetId="4">#REF!</definedName>
    <definedName name="POKLOPAC_PNK_DO_600" localSheetId="5">#REF!</definedName>
    <definedName name="POKLOPAC_PNK_DO_600" localSheetId="6">#REF!</definedName>
    <definedName name="POKLOPAC_PNK_DO_600" localSheetId="7">#REF!</definedName>
    <definedName name="POKLOPAC_PNK_DO_600" localSheetId="8">#REF!</definedName>
    <definedName name="POKLOPAC_PNK_DO_600" localSheetId="9">#REF!</definedName>
    <definedName name="POKLOPAC_PNK_DO_600" localSheetId="0">#REF!</definedName>
    <definedName name="POKLOPAC_PNK_DO_600">#REF!</definedName>
    <definedName name="por" localSheetId="1">[2]Koeficijenti!$D$13</definedName>
    <definedName name="por" localSheetId="2">[2]Koeficijenti!$D$13</definedName>
    <definedName name="por" localSheetId="3">[2]Koeficijenti!$D$13</definedName>
    <definedName name="por" localSheetId="4">[2]Koeficijenti!$D$13</definedName>
    <definedName name="por" localSheetId="5">[2]Koeficijenti!$D$13</definedName>
    <definedName name="por" localSheetId="6">[3]Koeficijenti!$D$13</definedName>
    <definedName name="por" localSheetId="7">[4]Koeficijenti!$D$13</definedName>
    <definedName name="por" localSheetId="8">[4]Koeficijenti!$D$13</definedName>
    <definedName name="por" localSheetId="9">[4]Koeficijenti!$D$13</definedName>
    <definedName name="por" localSheetId="0">[4]Koeficijenti!$D$13</definedName>
    <definedName name="por">[3]Koeficijenti!$D$13</definedName>
    <definedName name="porr" localSheetId="1">[2]Koeficijenti!$D$14</definedName>
    <definedName name="porr" localSheetId="2">[2]Koeficijenti!$D$14</definedName>
    <definedName name="porr" localSheetId="3">[2]Koeficijenti!$D$14</definedName>
    <definedName name="porr" localSheetId="4">[2]Koeficijenti!$D$14</definedName>
    <definedName name="porr" localSheetId="5">[2]Koeficijenti!$D$14</definedName>
    <definedName name="porr" localSheetId="6">[3]Koeficijenti!$D$14</definedName>
    <definedName name="porr" localSheetId="7">[4]Koeficijenti!$D$14</definedName>
    <definedName name="porr" localSheetId="8">[4]Koeficijenti!$D$14</definedName>
    <definedName name="porr" localSheetId="9">[4]Koeficijenti!$D$14</definedName>
    <definedName name="porr" localSheetId="0">[4]Koeficijenti!$D$14</definedName>
    <definedName name="porr">[3]Koeficijenti!$D$14</definedName>
    <definedName name="POVEZ.MODULA" localSheetId="1">#REF!</definedName>
    <definedName name="POVEZ.MODULA" localSheetId="2">#REF!</definedName>
    <definedName name="POVEZ.MODULA" localSheetId="3">#REF!</definedName>
    <definedName name="POVEZ.MODULA" localSheetId="4">#REF!</definedName>
    <definedName name="POVEZ.MODULA" localSheetId="5">#REF!</definedName>
    <definedName name="POVEZ.MODULA" localSheetId="6">#REF!</definedName>
    <definedName name="POVEZ.MODULA" localSheetId="7">#REF!</definedName>
    <definedName name="POVEZ.MODULA" localSheetId="8">#REF!</definedName>
    <definedName name="POVEZ.MODULA" localSheetId="9">#REF!</definedName>
    <definedName name="POVEZ.MODULA" localSheetId="0">#REF!</definedName>
    <definedName name="POVEZ.MODULA">#REF!</definedName>
    <definedName name="poza" localSheetId="1">'[10]EMP 1000N'!#REF!</definedName>
    <definedName name="poza" localSheetId="2">'[10]EMP 1000N'!#REF!</definedName>
    <definedName name="poza" localSheetId="3">'[10]EMP 1000N'!#REF!</definedName>
    <definedName name="poza" localSheetId="4">'[10]EMP 1000N'!#REF!</definedName>
    <definedName name="poza" localSheetId="5">'[10]EMP 1000N'!#REF!</definedName>
    <definedName name="poza" localSheetId="6">'[10]EMP 1000N'!#REF!</definedName>
    <definedName name="poza" localSheetId="7">'[10]EMP 1000N'!#REF!</definedName>
    <definedName name="poza" localSheetId="8">'[10]EMP 1000N'!#REF!</definedName>
    <definedName name="poza" localSheetId="9">'[10]EMP 1000N'!#REF!</definedName>
    <definedName name="poza" localSheetId="0">'[10]EMP 1000N'!#REF!</definedName>
    <definedName name="poza">'[10]EMP 1000N'!#REF!</definedName>
    <definedName name="pozb" localSheetId="1">'[10]EMP 1000N'!#REF!</definedName>
    <definedName name="pozb" localSheetId="2">'[10]EMP 1000N'!#REF!</definedName>
    <definedName name="pozb" localSheetId="3">'[10]EMP 1000N'!#REF!</definedName>
    <definedName name="pozb" localSheetId="4">'[10]EMP 1000N'!#REF!</definedName>
    <definedName name="pozb" localSheetId="5">'[10]EMP 1000N'!#REF!</definedName>
    <definedName name="pozb" localSheetId="6">'[10]EMP 1000N'!#REF!</definedName>
    <definedName name="pozb" localSheetId="7">'[10]EMP 1000N'!#REF!</definedName>
    <definedName name="pozb" localSheetId="8">'[10]EMP 1000N'!#REF!</definedName>
    <definedName name="pozb" localSheetId="9">'[10]EMP 1000N'!#REF!</definedName>
    <definedName name="pozb" localSheetId="0">'[10]EMP 1000N'!#REF!</definedName>
    <definedName name="pozb">'[10]EMP 1000N'!#REF!</definedName>
    <definedName name="pozc" localSheetId="1">'[10]EMP 1000N'!#REF!</definedName>
    <definedName name="pozc" localSheetId="2">'[10]EMP 1000N'!#REF!</definedName>
    <definedName name="pozc" localSheetId="3">'[10]EMP 1000N'!#REF!</definedName>
    <definedName name="pozc" localSheetId="4">'[10]EMP 1000N'!#REF!</definedName>
    <definedName name="pozc" localSheetId="5">'[10]EMP 1000N'!#REF!</definedName>
    <definedName name="pozc" localSheetId="6">'[10]EMP 1000N'!#REF!</definedName>
    <definedName name="pozc" localSheetId="7">'[10]EMP 1000N'!#REF!</definedName>
    <definedName name="pozc" localSheetId="8">'[10]EMP 1000N'!#REF!</definedName>
    <definedName name="pozc" localSheetId="9">'[10]EMP 1000N'!#REF!</definedName>
    <definedName name="pozc" localSheetId="0">'[10]EMP 1000N'!#REF!</definedName>
    <definedName name="pozc">'[10]EMP 1000N'!#REF!</definedName>
    <definedName name="pozd" localSheetId="1">'[10]EMP 1000N'!#REF!</definedName>
    <definedName name="pozd" localSheetId="2">'[10]EMP 1000N'!#REF!</definedName>
    <definedName name="pozd" localSheetId="3">'[10]EMP 1000N'!#REF!</definedName>
    <definedName name="pozd" localSheetId="4">'[10]EMP 1000N'!#REF!</definedName>
    <definedName name="pozd" localSheetId="5">'[10]EMP 1000N'!#REF!</definedName>
    <definedName name="pozd" localSheetId="6">'[10]EMP 1000N'!#REF!</definedName>
    <definedName name="pozd" localSheetId="7">'[10]EMP 1000N'!#REF!</definedName>
    <definedName name="pozd" localSheetId="8">'[10]EMP 1000N'!#REF!</definedName>
    <definedName name="pozd" localSheetId="9">'[10]EMP 1000N'!#REF!</definedName>
    <definedName name="pozd" localSheetId="0">'[10]EMP 1000N'!#REF!</definedName>
    <definedName name="pozd">'[10]EMP 1000N'!#REF!</definedName>
    <definedName name="poze" localSheetId="1">'[10]EMP 1000N'!#REF!</definedName>
    <definedName name="poze" localSheetId="2">'[10]EMP 1000N'!#REF!</definedName>
    <definedName name="poze" localSheetId="3">'[10]EMP 1000N'!#REF!</definedName>
    <definedName name="poze" localSheetId="4">'[10]EMP 1000N'!#REF!</definedName>
    <definedName name="poze" localSheetId="5">'[10]EMP 1000N'!#REF!</definedName>
    <definedName name="poze" localSheetId="6">'[10]EMP 1000N'!#REF!</definedName>
    <definedName name="poze" localSheetId="7">'[10]EMP 1000N'!#REF!</definedName>
    <definedName name="poze" localSheetId="8">'[10]EMP 1000N'!#REF!</definedName>
    <definedName name="poze" localSheetId="9">'[10]EMP 1000N'!#REF!</definedName>
    <definedName name="poze" localSheetId="0">'[10]EMP 1000N'!#REF!</definedName>
    <definedName name="poze">'[10]EMP 1000N'!#REF!</definedName>
    <definedName name="pozf">'[11]TQ CITY_BMS_AUTOMATIKA U POLJU'!$F$47</definedName>
    <definedName name="pozg">'[11]DOKUMENTACIJA I USLUGE 2'!$G$16</definedName>
    <definedName name="_xlnm.Print_Area" localSheetId="1">'1. Radar Grljan'!$A$1:$F$18</definedName>
    <definedName name="_xlnm.Print_Area" localSheetId="2">'2. Raskrnica kod NIS'!$A$1:$F$16</definedName>
    <definedName name="_xlnm.Print_Area" localSheetId="3">'3. Igrališta Kraljevica'!$A$1:$F$18</definedName>
    <definedName name="_xlnm.Print_Area" localSheetId="4">'4. podzemni kontejneri'!$A$1:$F$13</definedName>
    <definedName name="_xlnm.Print_Area" localSheetId="5">'5. Umrezenje optikom'!$A$1:$F$9</definedName>
    <definedName name="_xlnm.Print_Area" localSheetId="6">'6. Monitoring'!$A$1:$F$18</definedName>
    <definedName name="_xlnm.Print_Area" localSheetId="7">'7. Gradska uprava'!$A$1:$F$115</definedName>
    <definedName name="_xlnm.Print_Area" localSheetId="8">'8. Dositejeva'!$A$1:$F$31</definedName>
    <definedName name="_xlnm.Print_Area" localSheetId="9">'9. Urbanizam'!$A$1:$F$31</definedName>
    <definedName name="_xlnm.Print_Area" localSheetId="0">Rekapitulacija!$A$1:$C$17</definedName>
    <definedName name="Proex" localSheetId="1">#REF!</definedName>
    <definedName name="Proex" localSheetId="2">#REF!</definedName>
    <definedName name="Proex" localSheetId="3">#REF!</definedName>
    <definedName name="Proex" localSheetId="4">#REF!</definedName>
    <definedName name="Proex" localSheetId="5">#REF!</definedName>
    <definedName name="Proex" localSheetId="6">#REF!</definedName>
    <definedName name="Proex" localSheetId="7">#REF!</definedName>
    <definedName name="Proex" localSheetId="8">#REF!</definedName>
    <definedName name="Proex" localSheetId="9">#REF!</definedName>
    <definedName name="Proex" localSheetId="0">#REF!</definedName>
    <definedName name="Proex">#REF!</definedName>
    <definedName name="PROVODNIK_150mm2_NZ" localSheetId="1">#REF!</definedName>
    <definedName name="PROVODNIK_150mm2_NZ" localSheetId="2">#REF!</definedName>
    <definedName name="PROVODNIK_150mm2_NZ" localSheetId="3">#REF!</definedName>
    <definedName name="PROVODNIK_150mm2_NZ" localSheetId="4">#REF!</definedName>
    <definedName name="PROVODNIK_150mm2_NZ" localSheetId="5">#REF!</definedName>
    <definedName name="PROVODNIK_150mm2_NZ" localSheetId="6">#REF!</definedName>
    <definedName name="PROVODNIK_150mm2_NZ" localSheetId="7">#REF!</definedName>
    <definedName name="PROVODNIK_150mm2_NZ" localSheetId="8">#REF!</definedName>
    <definedName name="PROVODNIK_150mm2_NZ" localSheetId="9">#REF!</definedName>
    <definedName name="PROVODNIK_150mm2_NZ" localSheetId="0">#REF!</definedName>
    <definedName name="PROVODNIK_150mm2_NZ">#REF!</definedName>
    <definedName name="PROVODNIK_16mm2_NZ" localSheetId="1">#REF!</definedName>
    <definedName name="PROVODNIK_16mm2_NZ" localSheetId="2">#REF!</definedName>
    <definedName name="PROVODNIK_16mm2_NZ" localSheetId="3">#REF!</definedName>
    <definedName name="PROVODNIK_16mm2_NZ" localSheetId="4">#REF!</definedName>
    <definedName name="PROVODNIK_16mm2_NZ" localSheetId="5">#REF!</definedName>
    <definedName name="PROVODNIK_16mm2_NZ" localSheetId="6">#REF!</definedName>
    <definedName name="PROVODNIK_16mm2_NZ" localSheetId="7">#REF!</definedName>
    <definedName name="PROVODNIK_16mm2_NZ" localSheetId="8">#REF!</definedName>
    <definedName name="PROVODNIK_16mm2_NZ" localSheetId="9">#REF!</definedName>
    <definedName name="PROVODNIK_16mm2_NZ" localSheetId="0">#REF!</definedName>
    <definedName name="PROVODNIK_16mm2_NZ">#REF!</definedName>
    <definedName name="PROVODNIK_240mm2_NZ" localSheetId="1">#REF!</definedName>
    <definedName name="PROVODNIK_240mm2_NZ" localSheetId="2">#REF!</definedName>
    <definedName name="PROVODNIK_240mm2_NZ" localSheetId="3">#REF!</definedName>
    <definedName name="PROVODNIK_240mm2_NZ" localSheetId="4">#REF!</definedName>
    <definedName name="PROVODNIK_240mm2_NZ" localSheetId="5">#REF!</definedName>
    <definedName name="PROVODNIK_240mm2_NZ" localSheetId="6">#REF!</definedName>
    <definedName name="PROVODNIK_240mm2_NZ" localSheetId="7">#REF!</definedName>
    <definedName name="PROVODNIK_240mm2_NZ" localSheetId="8">#REF!</definedName>
    <definedName name="PROVODNIK_240mm2_NZ" localSheetId="9">#REF!</definedName>
    <definedName name="PROVODNIK_240mm2_NZ" localSheetId="0">#REF!</definedName>
    <definedName name="PROVODNIK_240mm2_NZ">#REF!</definedName>
    <definedName name="PROVODNIK_35mm2_NZ" localSheetId="1">#REF!</definedName>
    <definedName name="PROVODNIK_35mm2_NZ" localSheetId="2">#REF!</definedName>
    <definedName name="PROVODNIK_35mm2_NZ" localSheetId="3">#REF!</definedName>
    <definedName name="PROVODNIK_35mm2_NZ" localSheetId="4">#REF!</definedName>
    <definedName name="PROVODNIK_35mm2_NZ" localSheetId="5">#REF!</definedName>
    <definedName name="PROVODNIK_35mm2_NZ" localSheetId="6">#REF!</definedName>
    <definedName name="PROVODNIK_35mm2_NZ" localSheetId="7">#REF!</definedName>
    <definedName name="PROVODNIK_35mm2_NZ" localSheetId="8">#REF!</definedName>
    <definedName name="PROVODNIK_35mm2_NZ" localSheetId="9">#REF!</definedName>
    <definedName name="PROVODNIK_35mm2_NZ" localSheetId="0">#REF!</definedName>
    <definedName name="PROVODNIK_35mm2_NZ">#REF!</definedName>
    <definedName name="PROVODNIK_6mm2_NZ" localSheetId="1">#REF!</definedName>
    <definedName name="PROVODNIK_6mm2_NZ" localSheetId="2">#REF!</definedName>
    <definedName name="PROVODNIK_6mm2_NZ" localSheetId="3">#REF!</definedName>
    <definedName name="PROVODNIK_6mm2_NZ" localSheetId="4">#REF!</definedName>
    <definedName name="PROVODNIK_6mm2_NZ" localSheetId="5">#REF!</definedName>
    <definedName name="PROVODNIK_6mm2_NZ" localSheetId="6">#REF!</definedName>
    <definedName name="PROVODNIK_6mm2_NZ" localSheetId="7">#REF!</definedName>
    <definedName name="PROVODNIK_6mm2_NZ" localSheetId="8">#REF!</definedName>
    <definedName name="PROVODNIK_6mm2_NZ" localSheetId="9">#REF!</definedName>
    <definedName name="PROVODNIK_6mm2_NZ" localSheetId="0">#REF!</definedName>
    <definedName name="PROVODNIK_6mm2_NZ">#REF!</definedName>
    <definedName name="PROVODNIK_95mm2_NZ" localSheetId="1">#REF!</definedName>
    <definedName name="PROVODNIK_95mm2_NZ" localSheetId="2">#REF!</definedName>
    <definedName name="PROVODNIK_95mm2_NZ" localSheetId="3">#REF!</definedName>
    <definedName name="PROVODNIK_95mm2_NZ" localSheetId="4">#REF!</definedName>
    <definedName name="PROVODNIK_95mm2_NZ" localSheetId="5">#REF!</definedName>
    <definedName name="PROVODNIK_95mm2_NZ" localSheetId="6">#REF!</definedName>
    <definedName name="PROVODNIK_95mm2_NZ" localSheetId="7">#REF!</definedName>
    <definedName name="PROVODNIK_95mm2_NZ" localSheetId="8">#REF!</definedName>
    <definedName name="PROVODNIK_95mm2_NZ" localSheetId="9">#REF!</definedName>
    <definedName name="PROVODNIK_95mm2_NZ" localSheetId="0">#REF!</definedName>
    <definedName name="PROVODNIK_95mm2_NZ">#REF!</definedName>
    <definedName name="PROZOR" localSheetId="1">#REF!</definedName>
    <definedName name="PROZOR" localSheetId="2">#REF!</definedName>
    <definedName name="PROZOR" localSheetId="3">#REF!</definedName>
    <definedName name="PROZOR" localSheetId="4">#REF!</definedName>
    <definedName name="PROZOR" localSheetId="5">#REF!</definedName>
    <definedName name="PROZOR" localSheetId="6">#REF!</definedName>
    <definedName name="PROZOR" localSheetId="7">#REF!</definedName>
    <definedName name="PROZOR" localSheetId="8">#REF!</definedName>
    <definedName name="PROZOR" localSheetId="9">#REF!</definedName>
    <definedName name="PROZOR" localSheetId="0">#REF!</definedName>
    <definedName name="PROZOR">#REF!</definedName>
    <definedName name="PROZOR_1">"$#REF!.$A$1:$C$19"</definedName>
    <definedName name="PROZOR_1_1">"$#REF!.$A$1:$C$19"</definedName>
    <definedName name="q" localSheetId="1">#REF!</definedName>
    <definedName name="q" localSheetId="2">#REF!</definedName>
    <definedName name="q" localSheetId="3">#REF!</definedName>
    <definedName name="q" localSheetId="4">#REF!</definedName>
    <definedName name="q" localSheetId="5">#REF!</definedName>
    <definedName name="q" localSheetId="6">#REF!</definedName>
    <definedName name="q" localSheetId="7">#REF!</definedName>
    <definedName name="q" localSheetId="8">#REF!</definedName>
    <definedName name="q" localSheetId="9">#REF!</definedName>
    <definedName name="q" localSheetId="0">#REF!</definedName>
    <definedName name="q">#REF!</definedName>
    <definedName name="qw" localSheetId="1">#REF!</definedName>
    <definedName name="qw" localSheetId="2">#REF!</definedName>
    <definedName name="qw" localSheetId="3">#REF!</definedName>
    <definedName name="qw" localSheetId="4">#REF!</definedName>
    <definedName name="qw" localSheetId="5">#REF!</definedName>
    <definedName name="qw" localSheetId="6">#REF!</definedName>
    <definedName name="qw" localSheetId="7">#REF!</definedName>
    <definedName name="qw" localSheetId="8">#REF!</definedName>
    <definedName name="qw" localSheetId="9">#REF!</definedName>
    <definedName name="qw" localSheetId="0">#REF!</definedName>
    <definedName name="qw">#REF!</definedName>
    <definedName name="RAD_NA_VISINI" localSheetId="1">#REF!</definedName>
    <definedName name="RAD_NA_VISINI" localSheetId="2">#REF!</definedName>
    <definedName name="RAD_NA_VISINI" localSheetId="3">#REF!</definedName>
    <definedName name="RAD_NA_VISINI" localSheetId="4">#REF!</definedName>
    <definedName name="RAD_NA_VISINI" localSheetId="5">#REF!</definedName>
    <definedName name="RAD_NA_VISINI" localSheetId="6">#REF!</definedName>
    <definedName name="RAD_NA_VISINI" localSheetId="7">#REF!</definedName>
    <definedName name="RAD_NA_VISINI" localSheetId="8">#REF!</definedName>
    <definedName name="RAD_NA_VISINI" localSheetId="9">#REF!</definedName>
    <definedName name="RAD_NA_VISINI" localSheetId="0">#REF!</definedName>
    <definedName name="RAD_NA_VISINI">#REF!</definedName>
    <definedName name="RANO_STARTOVANJE" localSheetId="1">#REF!</definedName>
    <definedName name="RANO_STARTOVANJE" localSheetId="2">#REF!</definedName>
    <definedName name="RANO_STARTOVANJE" localSheetId="3">#REF!</definedName>
    <definedName name="RANO_STARTOVANJE" localSheetId="4">#REF!</definedName>
    <definedName name="RANO_STARTOVANJE" localSheetId="5">#REF!</definedName>
    <definedName name="RANO_STARTOVANJE" localSheetId="6">#REF!</definedName>
    <definedName name="RANO_STARTOVANJE" localSheetId="7">#REF!</definedName>
    <definedName name="RANO_STARTOVANJE" localSheetId="8">#REF!</definedName>
    <definedName name="RANO_STARTOVANJE" localSheetId="9">#REF!</definedName>
    <definedName name="RANO_STARTOVANJE" localSheetId="0">#REF!</definedName>
    <definedName name="RANO_STARTOVANJE">#REF!</definedName>
    <definedName name="RASINA" localSheetId="1">#REF!</definedName>
    <definedName name="RASINA" localSheetId="2">#REF!</definedName>
    <definedName name="RASINA" localSheetId="3">#REF!</definedName>
    <definedName name="RASINA" localSheetId="4">#REF!</definedName>
    <definedName name="RASINA" localSheetId="5">#REF!</definedName>
    <definedName name="RASINA" localSheetId="6">#REF!</definedName>
    <definedName name="RASINA" localSheetId="7">#REF!</definedName>
    <definedName name="RASINA" localSheetId="8">#REF!</definedName>
    <definedName name="RASINA" localSheetId="9">#REF!</definedName>
    <definedName name="RASINA" localSheetId="0">#REF!</definedName>
    <definedName name="RASINA">#REF!</definedName>
    <definedName name="RAZV.DOZNA" localSheetId="1">#REF!</definedName>
    <definedName name="RAZV.DOZNA" localSheetId="2">#REF!</definedName>
    <definedName name="RAZV.DOZNA" localSheetId="3">#REF!</definedName>
    <definedName name="RAZV.DOZNA" localSheetId="4">#REF!</definedName>
    <definedName name="RAZV.DOZNA" localSheetId="5">#REF!</definedName>
    <definedName name="RAZV.DOZNA" localSheetId="6">#REF!</definedName>
    <definedName name="RAZV.DOZNA" localSheetId="7">#REF!</definedName>
    <definedName name="RAZV.DOZNA" localSheetId="8">#REF!</definedName>
    <definedName name="RAZV.DOZNA" localSheetId="9">#REF!</definedName>
    <definedName name="RAZV.DOZNA" localSheetId="0">#REF!</definedName>
    <definedName name="RAZV.DOZNA">#REF!</definedName>
    <definedName name="rd" localSheetId="1">[3]Koeficijenti!$D$10</definedName>
    <definedName name="rd" localSheetId="2">[3]Koeficijenti!$D$10</definedName>
    <definedName name="rd" localSheetId="3">[3]Koeficijenti!$D$10</definedName>
    <definedName name="rd" localSheetId="4">[3]Koeficijenti!$D$10</definedName>
    <definedName name="rd" localSheetId="7">[4]Koeficijenti!$D$10</definedName>
    <definedName name="rd" localSheetId="8">[4]Koeficijenti!$D$10</definedName>
    <definedName name="rd" localSheetId="9">[4]Koeficijenti!$D$10</definedName>
    <definedName name="rd" localSheetId="0">[4]Koeficijenti!$D$10</definedName>
    <definedName name="rd">[3]Koeficijenti!$D$10</definedName>
    <definedName name="REFLEKTORI_IP65" localSheetId="1">#REF!</definedName>
    <definedName name="REFLEKTORI_IP65" localSheetId="2">#REF!</definedName>
    <definedName name="REFLEKTORI_IP65" localSheetId="3">#REF!</definedName>
    <definedName name="REFLEKTORI_IP65" localSheetId="4">#REF!</definedName>
    <definedName name="REFLEKTORI_IP65" localSheetId="5">#REF!</definedName>
    <definedName name="REFLEKTORI_IP65" localSheetId="6">#REF!</definedName>
    <definedName name="REFLEKTORI_IP65" localSheetId="7">#REF!</definedName>
    <definedName name="REFLEKTORI_IP65" localSheetId="8">#REF!</definedName>
    <definedName name="REFLEKTORI_IP65" localSheetId="9">#REF!</definedName>
    <definedName name="REFLEKTORI_IP65" localSheetId="0">#REF!</definedName>
    <definedName name="REFLEKTORI_IP65">#REF!</definedName>
    <definedName name="REGAL_PNK_100" localSheetId="1">#REF!</definedName>
    <definedName name="REGAL_PNK_100" localSheetId="2">#REF!</definedName>
    <definedName name="REGAL_PNK_100" localSheetId="3">#REF!</definedName>
    <definedName name="REGAL_PNK_100" localSheetId="4">#REF!</definedName>
    <definedName name="REGAL_PNK_100" localSheetId="5">#REF!</definedName>
    <definedName name="REGAL_PNK_100" localSheetId="6">#REF!</definedName>
    <definedName name="REGAL_PNK_100" localSheetId="7">#REF!</definedName>
    <definedName name="REGAL_PNK_100" localSheetId="8">#REF!</definedName>
    <definedName name="REGAL_PNK_100" localSheetId="9">#REF!</definedName>
    <definedName name="REGAL_PNK_100" localSheetId="0">#REF!</definedName>
    <definedName name="REGAL_PNK_100">#REF!</definedName>
    <definedName name="REGAL_PNK_200" localSheetId="1">#REF!</definedName>
    <definedName name="REGAL_PNK_200" localSheetId="2">#REF!</definedName>
    <definedName name="REGAL_PNK_200" localSheetId="3">#REF!</definedName>
    <definedName name="REGAL_PNK_200" localSheetId="4">#REF!</definedName>
    <definedName name="REGAL_PNK_200" localSheetId="5">#REF!</definedName>
    <definedName name="REGAL_PNK_200" localSheetId="6">#REF!</definedName>
    <definedName name="REGAL_PNK_200" localSheetId="7">#REF!</definedName>
    <definedName name="REGAL_PNK_200" localSheetId="8">#REF!</definedName>
    <definedName name="REGAL_PNK_200" localSheetId="9">#REF!</definedName>
    <definedName name="REGAL_PNK_200" localSheetId="0">#REF!</definedName>
    <definedName name="REGAL_PNK_200">#REF!</definedName>
    <definedName name="REGAL_PNK_300" localSheetId="1">#REF!</definedName>
    <definedName name="REGAL_PNK_300" localSheetId="2">#REF!</definedName>
    <definedName name="REGAL_PNK_300" localSheetId="3">#REF!</definedName>
    <definedName name="REGAL_PNK_300" localSheetId="4">#REF!</definedName>
    <definedName name="REGAL_PNK_300" localSheetId="5">#REF!</definedName>
    <definedName name="REGAL_PNK_300" localSheetId="6">#REF!</definedName>
    <definedName name="REGAL_PNK_300" localSheetId="7">#REF!</definedName>
    <definedName name="REGAL_PNK_300" localSheetId="8">#REF!</definedName>
    <definedName name="REGAL_PNK_300" localSheetId="9">#REF!</definedName>
    <definedName name="REGAL_PNK_300" localSheetId="0">#REF!</definedName>
    <definedName name="REGAL_PNK_300">#REF!</definedName>
    <definedName name="REGAL_PNK_400" localSheetId="1">#REF!</definedName>
    <definedName name="REGAL_PNK_400" localSheetId="2">#REF!</definedName>
    <definedName name="REGAL_PNK_400" localSheetId="3">#REF!</definedName>
    <definedName name="REGAL_PNK_400" localSheetId="4">#REF!</definedName>
    <definedName name="REGAL_PNK_400" localSheetId="5">#REF!</definedName>
    <definedName name="REGAL_PNK_400" localSheetId="6">#REF!</definedName>
    <definedName name="REGAL_PNK_400" localSheetId="7">#REF!</definedName>
    <definedName name="REGAL_PNK_400" localSheetId="8">#REF!</definedName>
    <definedName name="REGAL_PNK_400" localSheetId="9">#REF!</definedName>
    <definedName name="REGAL_PNK_400" localSheetId="0">#REF!</definedName>
    <definedName name="REGAL_PNK_400">#REF!</definedName>
    <definedName name="REGAL_PNK_50" localSheetId="1">#REF!</definedName>
    <definedName name="REGAL_PNK_50" localSheetId="2">#REF!</definedName>
    <definedName name="REGAL_PNK_50" localSheetId="3">#REF!</definedName>
    <definedName name="REGAL_PNK_50" localSheetId="4">#REF!</definedName>
    <definedName name="REGAL_PNK_50" localSheetId="5">#REF!</definedName>
    <definedName name="REGAL_PNK_50" localSheetId="6">#REF!</definedName>
    <definedName name="REGAL_PNK_50" localSheetId="7">#REF!</definedName>
    <definedName name="REGAL_PNK_50" localSheetId="8">#REF!</definedName>
    <definedName name="REGAL_PNK_50" localSheetId="9">#REF!</definedName>
    <definedName name="REGAL_PNK_50" localSheetId="0">#REF!</definedName>
    <definedName name="REGAL_PNK_50">#REF!</definedName>
    <definedName name="REGAL_PNK_600" localSheetId="1">#REF!</definedName>
    <definedName name="REGAL_PNK_600" localSheetId="2">#REF!</definedName>
    <definedName name="REGAL_PNK_600" localSheetId="3">#REF!</definedName>
    <definedName name="REGAL_PNK_600" localSheetId="4">#REF!</definedName>
    <definedName name="REGAL_PNK_600" localSheetId="5">#REF!</definedName>
    <definedName name="REGAL_PNK_600" localSheetId="6">#REF!</definedName>
    <definedName name="REGAL_PNK_600" localSheetId="7">#REF!</definedName>
    <definedName name="REGAL_PNK_600" localSheetId="8">#REF!</definedName>
    <definedName name="REGAL_PNK_600" localSheetId="9">#REF!</definedName>
    <definedName name="REGAL_PNK_600" localSheetId="0">#REF!</definedName>
    <definedName name="REGAL_PNK_600">#REF!</definedName>
    <definedName name="REGAL_RNK_100" localSheetId="1">#REF!</definedName>
    <definedName name="REGAL_RNK_100" localSheetId="2">#REF!</definedName>
    <definedName name="REGAL_RNK_100" localSheetId="3">#REF!</definedName>
    <definedName name="REGAL_RNK_100" localSheetId="4">#REF!</definedName>
    <definedName name="REGAL_RNK_100" localSheetId="5">#REF!</definedName>
    <definedName name="REGAL_RNK_100" localSheetId="6">#REF!</definedName>
    <definedName name="REGAL_RNK_100" localSheetId="7">#REF!</definedName>
    <definedName name="REGAL_RNK_100" localSheetId="8">#REF!</definedName>
    <definedName name="REGAL_RNK_100" localSheetId="9">#REF!</definedName>
    <definedName name="REGAL_RNK_100" localSheetId="0">#REF!</definedName>
    <definedName name="REGAL_RNK_100">#REF!</definedName>
    <definedName name="REGAL_RNK_200" localSheetId="1">#REF!</definedName>
    <definedName name="REGAL_RNK_200" localSheetId="2">#REF!</definedName>
    <definedName name="REGAL_RNK_200" localSheetId="3">#REF!</definedName>
    <definedName name="REGAL_RNK_200" localSheetId="4">#REF!</definedName>
    <definedName name="REGAL_RNK_200" localSheetId="5">#REF!</definedName>
    <definedName name="REGAL_RNK_200" localSheetId="6">#REF!</definedName>
    <definedName name="REGAL_RNK_200" localSheetId="7">#REF!</definedName>
    <definedName name="REGAL_RNK_200" localSheetId="8">#REF!</definedName>
    <definedName name="REGAL_RNK_200" localSheetId="9">#REF!</definedName>
    <definedName name="REGAL_RNK_200" localSheetId="0">#REF!</definedName>
    <definedName name="REGAL_RNK_200">#REF!</definedName>
    <definedName name="REGAL_RNK_400" localSheetId="1">#REF!</definedName>
    <definedName name="REGAL_RNK_400" localSheetId="2">#REF!</definedName>
    <definedName name="REGAL_RNK_400" localSheetId="3">#REF!</definedName>
    <definedName name="REGAL_RNK_400" localSheetId="4">#REF!</definedName>
    <definedName name="REGAL_RNK_400" localSheetId="5">#REF!</definedName>
    <definedName name="REGAL_RNK_400" localSheetId="6">#REF!</definedName>
    <definedName name="REGAL_RNK_400" localSheetId="7">#REF!</definedName>
    <definedName name="REGAL_RNK_400" localSheetId="8">#REF!</definedName>
    <definedName name="REGAL_RNK_400" localSheetId="9">#REF!</definedName>
    <definedName name="REGAL_RNK_400" localSheetId="0">#REF!</definedName>
    <definedName name="REGAL_RNK_400">#REF!</definedName>
    <definedName name="REGAL_RNK_600" localSheetId="1">#REF!</definedName>
    <definedName name="REGAL_RNK_600" localSheetId="2">#REF!</definedName>
    <definedName name="REGAL_RNK_600" localSheetId="3">#REF!</definedName>
    <definedName name="REGAL_RNK_600" localSheetId="4">#REF!</definedName>
    <definedName name="REGAL_RNK_600" localSheetId="5">#REF!</definedName>
    <definedName name="REGAL_RNK_600" localSheetId="6">#REF!</definedName>
    <definedName name="REGAL_RNK_600" localSheetId="7">#REF!</definedName>
    <definedName name="REGAL_RNK_600" localSheetId="8">#REF!</definedName>
    <definedName name="REGAL_RNK_600" localSheetId="9">#REF!</definedName>
    <definedName name="REGAL_RNK_600" localSheetId="0">#REF!</definedName>
    <definedName name="REGAL_RNK_600">#REF!</definedName>
    <definedName name="rel">NA()</definedName>
    <definedName name="rele220">NA()</definedName>
    <definedName name="rele220r">NA()</definedName>
    <definedName name="rele24">NA()</definedName>
    <definedName name="rele24r">NA()</definedName>
    <definedName name="relepod">NA()</definedName>
    <definedName name="relepodr">NA()</definedName>
    <definedName name="rit_2p">NA()</definedName>
    <definedName name="rit_2p_cena" localSheetId="1">#REF!</definedName>
    <definedName name="rit_2p_cena" localSheetId="2">#REF!</definedName>
    <definedName name="rit_2p_cena" localSheetId="3">#REF!</definedName>
    <definedName name="rit_2p_cena" localSheetId="4">#REF!</definedName>
    <definedName name="rit_2p_cena" localSheetId="5">#REF!</definedName>
    <definedName name="rit_2p_cena" localSheetId="6">#REF!</definedName>
    <definedName name="rit_2p_cena" localSheetId="7">#REF!</definedName>
    <definedName name="rit_2p_cena" localSheetId="8">#REF!</definedName>
    <definedName name="rit_2p_cena" localSheetId="9">#REF!</definedName>
    <definedName name="rit_2p_cena" localSheetId="0">#REF!</definedName>
    <definedName name="rit_2p_cena">#REF!</definedName>
    <definedName name="rit_2prad">NA()</definedName>
    <definedName name="rit_3p">NA()</definedName>
    <definedName name="rit_3p_cena">NA()</definedName>
    <definedName name="rit_3prad">NA()</definedName>
    <definedName name="rit_5p">NA()</definedName>
    <definedName name="rit_5p_cena" localSheetId="1">#REF!</definedName>
    <definedName name="rit_5p_cena" localSheetId="2">#REF!</definedName>
    <definedName name="rit_5p_cena" localSheetId="3">#REF!</definedName>
    <definedName name="rit_5p_cena" localSheetId="4">#REF!</definedName>
    <definedName name="rit_5p_cena" localSheetId="5">#REF!</definedName>
    <definedName name="rit_5p_cena" localSheetId="6">#REF!</definedName>
    <definedName name="rit_5p_cena" localSheetId="7">#REF!</definedName>
    <definedName name="rit_5p_cena" localSheetId="8">#REF!</definedName>
    <definedName name="rit_5p_cena" localSheetId="9">#REF!</definedName>
    <definedName name="rit_5p_cena" localSheetId="0">#REF!</definedName>
    <definedName name="rit_5p_cena">#REF!</definedName>
    <definedName name="rit_5prad">NA()</definedName>
    <definedName name="rit1000c" localSheetId="1">#REF!</definedName>
    <definedName name="rit1000c" localSheetId="2">#REF!</definedName>
    <definedName name="rit1000c" localSheetId="3">#REF!</definedName>
    <definedName name="rit1000c" localSheetId="4">#REF!</definedName>
    <definedName name="rit1000c" localSheetId="5">#REF!</definedName>
    <definedName name="rit1000c" localSheetId="6">#REF!</definedName>
    <definedName name="rit1000c" localSheetId="7">#REF!</definedName>
    <definedName name="rit1000c" localSheetId="8">#REF!</definedName>
    <definedName name="rit1000c" localSheetId="9">#REF!</definedName>
    <definedName name="rit1000c" localSheetId="0">#REF!</definedName>
    <definedName name="rit1000c">#REF!</definedName>
    <definedName name="rit1000r">NA()</definedName>
    <definedName name="ROVEKS" localSheetId="1">#REF!</definedName>
    <definedName name="ROVEKS" localSheetId="2">#REF!</definedName>
    <definedName name="ROVEKS" localSheetId="3">#REF!</definedName>
    <definedName name="ROVEKS" localSheetId="4">#REF!</definedName>
    <definedName name="ROVEKS" localSheetId="5">#REF!</definedName>
    <definedName name="ROVEKS" localSheetId="6">#REF!</definedName>
    <definedName name="ROVEKS" localSheetId="7">#REF!</definedName>
    <definedName name="ROVEKS" localSheetId="8">#REF!</definedName>
    <definedName name="ROVEKS" localSheetId="9">#REF!</definedName>
    <definedName name="ROVEKS" localSheetId="0">#REF!</definedName>
    <definedName name="ROVEKS">#REF!</definedName>
    <definedName name="S.LUX" localSheetId="1">#REF!</definedName>
    <definedName name="S.LUX" localSheetId="2">#REF!</definedName>
    <definedName name="S.LUX" localSheetId="3">#REF!</definedName>
    <definedName name="S.LUX" localSheetId="4">#REF!</definedName>
    <definedName name="S.LUX" localSheetId="5">#REF!</definedName>
    <definedName name="S.LUX" localSheetId="6">#REF!</definedName>
    <definedName name="S.LUX" localSheetId="7">#REF!</definedName>
    <definedName name="S.LUX" localSheetId="8">#REF!</definedName>
    <definedName name="S.LUX" localSheetId="9">#REF!</definedName>
    <definedName name="S.LUX" localSheetId="0">#REF!</definedName>
    <definedName name="S.LUX">#REF!</definedName>
    <definedName name="sat" localSheetId="1">#REF!</definedName>
    <definedName name="sat" localSheetId="2">#REF!</definedName>
    <definedName name="sat" localSheetId="3">#REF!</definedName>
    <definedName name="sat" localSheetId="4">#REF!</definedName>
    <definedName name="sat" localSheetId="5">#REF!</definedName>
    <definedName name="sat" localSheetId="6">#REF!</definedName>
    <definedName name="sat" localSheetId="7">#REF!</definedName>
    <definedName name="sat" localSheetId="8">#REF!</definedName>
    <definedName name="sat" localSheetId="9">#REF!</definedName>
    <definedName name="sat" localSheetId="0">#REF!</definedName>
    <definedName name="sat">#REF!</definedName>
    <definedName name="SAT_ORMANI" localSheetId="1">#REF!</definedName>
    <definedName name="SAT_ORMANI" localSheetId="2">#REF!</definedName>
    <definedName name="SAT_ORMANI" localSheetId="3">#REF!</definedName>
    <definedName name="SAT_ORMANI" localSheetId="4">#REF!</definedName>
    <definedName name="SAT_ORMANI" localSheetId="5">#REF!</definedName>
    <definedName name="SAT_ORMANI" localSheetId="6">#REF!</definedName>
    <definedName name="SAT_ORMANI" localSheetId="7">#REF!</definedName>
    <definedName name="SAT_ORMANI" localSheetId="8">#REF!</definedName>
    <definedName name="SAT_ORMANI" localSheetId="9">#REF!</definedName>
    <definedName name="SAT_ORMANI" localSheetId="0">#REF!</definedName>
    <definedName name="SAT_ORMANI">#REF!</definedName>
    <definedName name="SAT_ORMANI_MCC" localSheetId="1">#REF!</definedName>
    <definedName name="SAT_ORMANI_MCC" localSheetId="2">#REF!</definedName>
    <definedName name="SAT_ORMANI_MCC" localSheetId="3">#REF!</definedName>
    <definedName name="SAT_ORMANI_MCC" localSheetId="4">#REF!</definedName>
    <definedName name="SAT_ORMANI_MCC" localSheetId="5">#REF!</definedName>
    <definedName name="SAT_ORMANI_MCC" localSheetId="6">#REF!</definedName>
    <definedName name="SAT_ORMANI_MCC" localSheetId="7">#REF!</definedName>
    <definedName name="SAT_ORMANI_MCC" localSheetId="8">#REF!</definedName>
    <definedName name="SAT_ORMANI_MCC" localSheetId="9">#REF!</definedName>
    <definedName name="SAT_ORMANI_MCC" localSheetId="0">#REF!</definedName>
    <definedName name="SAT_ORMANI_MCC">#REF!</definedName>
    <definedName name="SAT_RAD_ELEMENTI" localSheetId="1">#REF!</definedName>
    <definedName name="SAT_RAD_ELEMENTI" localSheetId="2">#REF!</definedName>
    <definedName name="SAT_RAD_ELEMENTI" localSheetId="3">#REF!</definedName>
    <definedName name="SAT_RAD_ELEMENTI" localSheetId="4">#REF!</definedName>
    <definedName name="SAT_RAD_ELEMENTI" localSheetId="5">#REF!</definedName>
    <definedName name="SAT_RAD_ELEMENTI" localSheetId="6">#REF!</definedName>
    <definedName name="SAT_RAD_ELEMENTI" localSheetId="7">#REF!</definedName>
    <definedName name="SAT_RAD_ELEMENTI" localSheetId="8">#REF!</definedName>
    <definedName name="SAT_RAD_ELEMENTI" localSheetId="9">#REF!</definedName>
    <definedName name="SAT_RAD_ELEMENTI" localSheetId="0">#REF!</definedName>
    <definedName name="SAT_RAD_ELEMENTI">#REF!</definedName>
    <definedName name="Sauter" localSheetId="1">#REF!</definedName>
    <definedName name="Sauter" localSheetId="2">#REF!</definedName>
    <definedName name="Sauter" localSheetId="3">#REF!</definedName>
    <definedName name="Sauter" localSheetId="4">#REF!</definedName>
    <definedName name="Sauter" localSheetId="5">#REF!</definedName>
    <definedName name="Sauter" localSheetId="6">#REF!</definedName>
    <definedName name="Sauter" localSheetId="7">#REF!</definedName>
    <definedName name="Sauter" localSheetId="8">#REF!</definedName>
    <definedName name="Sauter" localSheetId="9">#REF!</definedName>
    <definedName name="Sauter" localSheetId="0">#REF!</definedName>
    <definedName name="Sauter">#REF!</definedName>
    <definedName name="Schrack" localSheetId="1">#REF!</definedName>
    <definedName name="Schrack" localSheetId="2">#REF!</definedName>
    <definedName name="Schrack" localSheetId="3">#REF!</definedName>
    <definedName name="Schrack" localSheetId="4">#REF!</definedName>
    <definedName name="Schrack" localSheetId="5">#REF!</definedName>
    <definedName name="Schrack" localSheetId="6">#REF!</definedName>
    <definedName name="Schrack" localSheetId="7">#REF!</definedName>
    <definedName name="Schrack" localSheetId="8">#REF!</definedName>
    <definedName name="Schrack" localSheetId="9">#REF!</definedName>
    <definedName name="Schrack" localSheetId="0">#REF!</definedName>
    <definedName name="Schrack">#REF!</definedName>
    <definedName name="SDWED">'[11]VAZNA  NAPOMENA'!$G$66</definedName>
    <definedName name="SE_1_ORIG_Query" localSheetId="1">[12]SE1!#REF!</definedName>
    <definedName name="SE_1_ORIG_Query" localSheetId="2">[12]SE1!#REF!</definedName>
    <definedName name="SE_1_ORIG_Query" localSheetId="3">[12]SE1!#REF!</definedName>
    <definedName name="SE_1_ORIG_Query" localSheetId="4">[12]SE1!#REF!</definedName>
    <definedName name="SE_1_ORIG_Query" localSheetId="5">[12]SE1!#REF!</definedName>
    <definedName name="SE_1_ORIG_Query" localSheetId="6">[12]SE1!#REF!</definedName>
    <definedName name="SE_1_ORIG_Query" localSheetId="7">[12]SE1!#REF!</definedName>
    <definedName name="SE_1_ORIG_Query" localSheetId="8">[12]SE1!#REF!</definedName>
    <definedName name="SE_1_ORIG_Query" localSheetId="9">[12]SE1!#REF!</definedName>
    <definedName name="SE_1_ORIG_Query" localSheetId="0">[12]SE1!#REF!</definedName>
    <definedName name="SE_1_ORIG_Query">[12]SE1!#REF!</definedName>
    <definedName name="SE_2_ORIG_Query" localSheetId="1">[12]SE2!#REF!</definedName>
    <definedName name="SE_2_ORIG_Query" localSheetId="2">[12]SE2!#REF!</definedName>
    <definedName name="SE_2_ORIG_Query" localSheetId="3">[12]SE2!#REF!</definedName>
    <definedName name="SE_2_ORIG_Query" localSheetId="4">[12]SE2!#REF!</definedName>
    <definedName name="SE_2_ORIG_Query" localSheetId="5">[12]SE2!#REF!</definedName>
    <definedName name="SE_2_ORIG_Query" localSheetId="6">[12]SE2!#REF!</definedName>
    <definedName name="SE_2_ORIG_Query" localSheetId="7">[12]SE2!#REF!</definedName>
    <definedName name="SE_2_ORIG_Query" localSheetId="8">[12]SE2!#REF!</definedName>
    <definedName name="SE_2_ORIG_Query" localSheetId="9">[12]SE2!#REF!</definedName>
    <definedName name="SE_2_ORIG_Query" localSheetId="0">[12]SE2!#REF!</definedName>
    <definedName name="SE_2_ORIG_Query">[12]SE2!#REF!</definedName>
    <definedName name="SE1_Query" localSheetId="1">#REF!</definedName>
    <definedName name="SE1_Query" localSheetId="2">#REF!</definedName>
    <definedName name="SE1_Query" localSheetId="3">#REF!</definedName>
    <definedName name="SE1_Query" localSheetId="4">#REF!</definedName>
    <definedName name="SE1_Query" localSheetId="5">#REF!</definedName>
    <definedName name="SE1_Query" localSheetId="6">#REF!</definedName>
    <definedName name="SE1_Query" localSheetId="7">#REF!</definedName>
    <definedName name="SE1_Query" localSheetId="8">#REF!</definedName>
    <definedName name="SE1_Query" localSheetId="9">#REF!</definedName>
    <definedName name="SE1_Query" localSheetId="0">#REF!</definedName>
    <definedName name="SE1_Query">#REF!</definedName>
    <definedName name="SE2_Query" localSheetId="1">#REF!</definedName>
    <definedName name="SE2_Query" localSheetId="2">#REF!</definedName>
    <definedName name="SE2_Query" localSheetId="3">#REF!</definedName>
    <definedName name="SE2_Query" localSheetId="4">#REF!</definedName>
    <definedName name="SE2_Query" localSheetId="5">#REF!</definedName>
    <definedName name="SE2_Query" localSheetId="6">#REF!</definedName>
    <definedName name="SE2_Query" localSheetId="7">#REF!</definedName>
    <definedName name="SE2_Query" localSheetId="8">#REF!</definedName>
    <definedName name="SE2_Query" localSheetId="9">#REF!</definedName>
    <definedName name="SE2_Query" localSheetId="0">#REF!</definedName>
    <definedName name="SE2_Query">#REF!</definedName>
    <definedName name="ŠESTI_MAJ" localSheetId="1">#REF!</definedName>
    <definedName name="ŠESTI_MAJ" localSheetId="2">#REF!</definedName>
    <definedName name="ŠESTI_MAJ" localSheetId="3">#REF!</definedName>
    <definedName name="ŠESTI_MAJ" localSheetId="4">#REF!</definedName>
    <definedName name="ŠESTI_MAJ" localSheetId="5">#REF!</definedName>
    <definedName name="ŠESTI_MAJ" localSheetId="6">#REF!</definedName>
    <definedName name="ŠESTI_MAJ" localSheetId="7">#REF!</definedName>
    <definedName name="ŠESTI_MAJ" localSheetId="8">#REF!</definedName>
    <definedName name="ŠESTI_MAJ" localSheetId="9">#REF!</definedName>
    <definedName name="ŠESTI_MAJ" localSheetId="0">#REF!</definedName>
    <definedName name="ŠESTI_MAJ">#REF!</definedName>
    <definedName name="Sion_Net" localSheetId="1">#REF!</definedName>
    <definedName name="Sion_Net" localSheetId="2">#REF!</definedName>
    <definedName name="Sion_Net" localSheetId="3">#REF!</definedName>
    <definedName name="Sion_Net" localSheetId="4">#REF!</definedName>
    <definedName name="Sion_Net" localSheetId="5">#REF!</definedName>
    <definedName name="Sion_Net" localSheetId="6">#REF!</definedName>
    <definedName name="Sion_Net" localSheetId="7">#REF!</definedName>
    <definedName name="Sion_Net" localSheetId="8">#REF!</definedName>
    <definedName name="Sion_Net" localSheetId="9">#REF!</definedName>
    <definedName name="Sion_Net" localSheetId="0">#REF!</definedName>
    <definedName name="Sion_Net">#REF!</definedName>
    <definedName name="SITAN_MATERIJAL" localSheetId="1">#REF!</definedName>
    <definedName name="SITAN_MATERIJAL" localSheetId="2">#REF!</definedName>
    <definedName name="SITAN_MATERIJAL" localSheetId="3">#REF!</definedName>
    <definedName name="SITAN_MATERIJAL" localSheetId="4">#REF!</definedName>
    <definedName name="SITAN_MATERIJAL" localSheetId="5">#REF!</definedName>
    <definedName name="SITAN_MATERIJAL" localSheetId="6">#REF!</definedName>
    <definedName name="SITAN_MATERIJAL" localSheetId="7">#REF!</definedName>
    <definedName name="SITAN_MATERIJAL" localSheetId="8">#REF!</definedName>
    <definedName name="SITAN_MATERIJAL" localSheetId="9">#REF!</definedName>
    <definedName name="SITAN_MATERIJAL" localSheetId="0">#REF!</definedName>
    <definedName name="SITAN_MATERIJAL">#REF!</definedName>
    <definedName name="SITNO" localSheetId="1">#REF!</definedName>
    <definedName name="SITNO" localSheetId="2">#REF!</definedName>
    <definedName name="SITNO" localSheetId="3">#REF!</definedName>
    <definedName name="SITNO" localSheetId="4">#REF!</definedName>
    <definedName name="SITNO" localSheetId="5">#REF!</definedName>
    <definedName name="SITNO" localSheetId="6">#REF!</definedName>
    <definedName name="SITNO" localSheetId="7">#REF!</definedName>
    <definedName name="SITNO" localSheetId="8">#REF!</definedName>
    <definedName name="SITNO" localSheetId="9">#REF!</definedName>
    <definedName name="SITNO" localSheetId="0">#REF!</definedName>
    <definedName name="SITNO">#REF!</definedName>
    <definedName name="SITNO_ORMANI" localSheetId="1">#REF!</definedName>
    <definedName name="SITNO_ORMANI" localSheetId="2">#REF!</definedName>
    <definedName name="SITNO_ORMANI" localSheetId="3">#REF!</definedName>
    <definedName name="SITNO_ORMANI" localSheetId="4">#REF!</definedName>
    <definedName name="SITNO_ORMANI" localSheetId="5">#REF!</definedName>
    <definedName name="SITNO_ORMANI" localSheetId="6">#REF!</definedName>
    <definedName name="SITNO_ORMANI" localSheetId="7">#REF!</definedName>
    <definedName name="SITNO_ORMANI" localSheetId="8">#REF!</definedName>
    <definedName name="SITNO_ORMANI" localSheetId="9">#REF!</definedName>
    <definedName name="SITNO_ORMANI" localSheetId="0">#REF!</definedName>
    <definedName name="SITNO_ORMANI">#REF!</definedName>
    <definedName name="SITNO_TABLE" localSheetId="1">#REF!</definedName>
    <definedName name="SITNO_TABLE" localSheetId="2">#REF!</definedName>
    <definedName name="SITNO_TABLE" localSheetId="3">#REF!</definedName>
    <definedName name="SITNO_TABLE" localSheetId="4">#REF!</definedName>
    <definedName name="SITNO_TABLE" localSheetId="5">#REF!</definedName>
    <definedName name="SITNO_TABLE" localSheetId="6">#REF!</definedName>
    <definedName name="SITNO_TABLE" localSheetId="7">#REF!</definedName>
    <definedName name="SITNO_TABLE" localSheetId="8">#REF!</definedName>
    <definedName name="SITNO_TABLE" localSheetId="9">#REF!</definedName>
    <definedName name="SITNO_TABLE" localSheetId="0">#REF!</definedName>
    <definedName name="SITNO_TABLE">#REF!</definedName>
    <definedName name="SOKO_INŽINJERING" localSheetId="1">#REF!</definedName>
    <definedName name="SOKO_INŽINJERING" localSheetId="2">#REF!</definedName>
    <definedName name="SOKO_INŽINJERING" localSheetId="3">#REF!</definedName>
    <definedName name="SOKO_INŽINJERING" localSheetId="4">#REF!</definedName>
    <definedName name="SOKO_INŽINJERING" localSheetId="5">#REF!</definedName>
    <definedName name="SOKO_INŽINJERING" localSheetId="6">#REF!</definedName>
    <definedName name="SOKO_INŽINJERING" localSheetId="7">#REF!</definedName>
    <definedName name="SOKO_INŽINJERING" localSheetId="8">#REF!</definedName>
    <definedName name="SOKO_INŽINJERING" localSheetId="9">#REF!</definedName>
    <definedName name="SOKO_INŽINJERING" localSheetId="0">#REF!</definedName>
    <definedName name="SOKO_INŽINJERING">#REF!</definedName>
    <definedName name="sp_c">NA()</definedName>
    <definedName name="sp_p">NA()</definedName>
    <definedName name="sp_r">NA()</definedName>
    <definedName name="SrbijaElektro" localSheetId="1">#REF!</definedName>
    <definedName name="SrbijaElektro" localSheetId="2">#REF!</definedName>
    <definedName name="SrbijaElektro" localSheetId="3">#REF!</definedName>
    <definedName name="SrbijaElektro" localSheetId="4">#REF!</definedName>
    <definedName name="SrbijaElektro" localSheetId="5">#REF!</definedName>
    <definedName name="SrbijaElektro" localSheetId="6">#REF!</definedName>
    <definedName name="SrbijaElektro" localSheetId="7">#REF!</definedName>
    <definedName name="SrbijaElektro" localSheetId="8">#REF!</definedName>
    <definedName name="SrbijaElektro" localSheetId="9">#REF!</definedName>
    <definedName name="SrbijaElektro" localSheetId="0">#REF!</definedName>
    <definedName name="SrbijaElektro">#REF!</definedName>
    <definedName name="STIVEX" localSheetId="1">#REF!</definedName>
    <definedName name="STIVEX" localSheetId="2">#REF!</definedName>
    <definedName name="STIVEX" localSheetId="3">#REF!</definedName>
    <definedName name="STIVEX" localSheetId="4">#REF!</definedName>
    <definedName name="STIVEX" localSheetId="5">#REF!</definedName>
    <definedName name="STIVEX" localSheetId="6">#REF!</definedName>
    <definedName name="STIVEX" localSheetId="7">#REF!</definedName>
    <definedName name="STIVEX" localSheetId="8">#REF!</definedName>
    <definedName name="STIVEX" localSheetId="9">#REF!</definedName>
    <definedName name="STIVEX" localSheetId="0">#REF!</definedName>
    <definedName name="STIVEX">#REF!</definedName>
    <definedName name="str250r">NA()</definedName>
    <definedName name="STRUJA" localSheetId="1">#REF!</definedName>
    <definedName name="STRUJA" localSheetId="2">#REF!</definedName>
    <definedName name="STRUJA" localSheetId="3">#REF!</definedName>
    <definedName name="STRUJA" localSheetId="4">#REF!</definedName>
    <definedName name="STRUJA" localSheetId="5">#REF!</definedName>
    <definedName name="STRUJA" localSheetId="6">#REF!</definedName>
    <definedName name="STRUJA" localSheetId="7">#REF!</definedName>
    <definedName name="STRUJA" localSheetId="8">#REF!</definedName>
    <definedName name="STRUJA" localSheetId="9">#REF!</definedName>
    <definedName name="STRUJA" localSheetId="0">#REF!</definedName>
    <definedName name="STRUJA">#REF!</definedName>
    <definedName name="sttrafo">NA()</definedName>
    <definedName name="sttrafoc">NA()</definedName>
    <definedName name="sttrafor">NA()</definedName>
    <definedName name="sumapodstanica" localSheetId="1">#REF!</definedName>
    <definedName name="sumapodstanica" localSheetId="2">#REF!</definedName>
    <definedName name="sumapodstanica" localSheetId="3">#REF!</definedName>
    <definedName name="sumapodstanica" localSheetId="4">#REF!</definedName>
    <definedName name="sumapodstanica" localSheetId="5">#REF!</definedName>
    <definedName name="sumapodstanica" localSheetId="6">#REF!</definedName>
    <definedName name="sumapodstanica" localSheetId="7">#REF!</definedName>
    <definedName name="sumapodstanica" localSheetId="8">#REF!</definedName>
    <definedName name="sumapodstanica" localSheetId="9">#REF!</definedName>
    <definedName name="sumapodstanica" localSheetId="0">#REF!</definedName>
    <definedName name="sumapodstanica">#REF!</definedName>
    <definedName name="TABLA" localSheetId="1">#REF!</definedName>
    <definedName name="TABLA" localSheetId="2">#REF!</definedName>
    <definedName name="TABLA" localSheetId="3">#REF!</definedName>
    <definedName name="TABLA" localSheetId="4">#REF!</definedName>
    <definedName name="TABLA" localSheetId="5">#REF!</definedName>
    <definedName name="TABLA" localSheetId="6">#REF!</definedName>
    <definedName name="TABLA" localSheetId="7">#REF!</definedName>
    <definedName name="TABLA" localSheetId="8">#REF!</definedName>
    <definedName name="TABLA" localSheetId="9">#REF!</definedName>
    <definedName name="TABLA" localSheetId="0">#REF!</definedName>
    <definedName name="TABLA">#REF!</definedName>
    <definedName name="tach">NA()</definedName>
    <definedName name="tachr">NA()</definedName>
    <definedName name="TAK" localSheetId="1">#REF!</definedName>
    <definedName name="TAK" localSheetId="2">#REF!</definedName>
    <definedName name="TAK" localSheetId="3">#REF!</definedName>
    <definedName name="TAK" localSheetId="4">#REF!</definedName>
    <definedName name="TAK" localSheetId="5">#REF!</definedName>
    <definedName name="TAK" localSheetId="6">#REF!</definedName>
    <definedName name="TAK" localSheetId="7">#REF!</definedName>
    <definedName name="TAK" localSheetId="8">#REF!</definedName>
    <definedName name="TAK" localSheetId="9">#REF!</definedName>
    <definedName name="TAK" localSheetId="0">#REF!</definedName>
    <definedName name="TAK">#REF!</definedName>
    <definedName name="tastcr">NA()</definedName>
    <definedName name="tastr">NA()</definedName>
    <definedName name="TimKabel" localSheetId="1">#REF!</definedName>
    <definedName name="TimKabel" localSheetId="2">#REF!</definedName>
    <definedName name="TimKabel" localSheetId="3">#REF!</definedName>
    <definedName name="TimKabel" localSheetId="4">#REF!</definedName>
    <definedName name="TimKabel" localSheetId="5">#REF!</definedName>
    <definedName name="TimKabel" localSheetId="6">#REF!</definedName>
    <definedName name="TimKabel" localSheetId="7">#REF!</definedName>
    <definedName name="TimKabel" localSheetId="8">#REF!</definedName>
    <definedName name="TimKabel" localSheetId="9">#REF!</definedName>
    <definedName name="TimKabel" localSheetId="0">#REF!</definedName>
    <definedName name="TimKabel">#REF!</definedName>
    <definedName name="TJ_MAXIM_JS" localSheetId="1">#REF!</definedName>
    <definedName name="TJ_MAXIM_JS" localSheetId="2">#REF!</definedName>
    <definedName name="TJ_MAXIM_JS" localSheetId="3">#REF!</definedName>
    <definedName name="TJ_MAXIM_JS" localSheetId="4">#REF!</definedName>
    <definedName name="TJ_MAXIM_JS" localSheetId="5">#REF!</definedName>
    <definedName name="TJ_MAXIM_JS" localSheetId="6">#REF!</definedName>
    <definedName name="TJ_MAXIM_JS" localSheetId="7">#REF!</definedName>
    <definedName name="TJ_MAXIM_JS" localSheetId="8">#REF!</definedName>
    <definedName name="TJ_MAXIM_JS" localSheetId="9">#REF!</definedName>
    <definedName name="TJ_MAXIM_JS" localSheetId="0">#REF!</definedName>
    <definedName name="TJ_MAXIM_JS">#REF!</definedName>
    <definedName name="TJ_MAXIM_SS" localSheetId="1">#REF!</definedName>
    <definedName name="TJ_MAXIM_SS" localSheetId="2">#REF!</definedName>
    <definedName name="TJ_MAXIM_SS" localSheetId="3">#REF!</definedName>
    <definedName name="TJ_MAXIM_SS" localSheetId="4">#REF!</definedName>
    <definedName name="TJ_MAXIM_SS" localSheetId="5">#REF!</definedName>
    <definedName name="TJ_MAXIM_SS" localSheetId="6">#REF!</definedName>
    <definedName name="TJ_MAXIM_SS" localSheetId="7">#REF!</definedName>
    <definedName name="TJ_MAXIM_SS" localSheetId="8">#REF!</definedName>
    <definedName name="TJ_MAXIM_SS" localSheetId="9">#REF!</definedName>
    <definedName name="TJ_MAXIM_SS" localSheetId="0">#REF!</definedName>
    <definedName name="TJ_MAXIM_SS">#REF!</definedName>
    <definedName name="trafo">NA()</definedName>
    <definedName name="trafoc">NA()</definedName>
    <definedName name="trafor">NA()</definedName>
    <definedName name="TRAKA_25x4" localSheetId="1">#REF!</definedName>
    <definedName name="TRAKA_25x4" localSheetId="2">#REF!</definedName>
    <definedName name="TRAKA_25x4" localSheetId="3">#REF!</definedName>
    <definedName name="TRAKA_25x4" localSheetId="4">#REF!</definedName>
    <definedName name="TRAKA_25x4" localSheetId="5">#REF!</definedName>
    <definedName name="TRAKA_25x4" localSheetId="6">#REF!</definedName>
    <definedName name="TRAKA_25x4" localSheetId="7">#REF!</definedName>
    <definedName name="TRAKA_25x4" localSheetId="8">#REF!</definedName>
    <definedName name="TRAKA_25x4" localSheetId="9">#REF!</definedName>
    <definedName name="TRAKA_25x4" localSheetId="0">#REF!</definedName>
    <definedName name="TRAKA_25x4">#REF!</definedName>
    <definedName name="TREND" localSheetId="1">#REF!</definedName>
    <definedName name="TREND" localSheetId="2">#REF!</definedName>
    <definedName name="TREND" localSheetId="3">#REF!</definedName>
    <definedName name="TREND" localSheetId="4">#REF!</definedName>
    <definedName name="TREND" localSheetId="5">#REF!</definedName>
    <definedName name="TREND" localSheetId="6">#REF!</definedName>
    <definedName name="TREND" localSheetId="7">#REF!</definedName>
    <definedName name="TREND" localSheetId="8">#REF!</definedName>
    <definedName name="TREND" localSheetId="9">#REF!</definedName>
    <definedName name="TREND" localSheetId="0">#REF!</definedName>
    <definedName name="TREND">#REF!</definedName>
    <definedName name="TROF.ŠUKO" localSheetId="1">#REF!</definedName>
    <definedName name="TROF.ŠUKO" localSheetId="2">#REF!</definedName>
    <definedName name="TROF.ŠUKO" localSheetId="3">#REF!</definedName>
    <definedName name="TROF.ŠUKO" localSheetId="4">#REF!</definedName>
    <definedName name="TROF.ŠUKO" localSheetId="5">#REF!</definedName>
    <definedName name="TROF.ŠUKO" localSheetId="6">#REF!</definedName>
    <definedName name="TROF.ŠUKO" localSheetId="7">#REF!</definedName>
    <definedName name="TROF.ŠUKO" localSheetId="8">#REF!</definedName>
    <definedName name="TROF.ŠUKO" localSheetId="9">#REF!</definedName>
    <definedName name="TROF.ŠUKO" localSheetId="0">#REF!</definedName>
    <definedName name="TROF.ŠUKO">#REF!</definedName>
    <definedName name="tu" localSheetId="1">[2]Koeficijenti!$D$12</definedName>
    <definedName name="tu" localSheetId="2">[2]Koeficijenti!$D$12</definedName>
    <definedName name="tu" localSheetId="3">[2]Koeficijenti!$D$12</definedName>
    <definedName name="tu" localSheetId="4">[2]Koeficijenti!$D$12</definedName>
    <definedName name="tu" localSheetId="5">[2]Koeficijenti!$D$12</definedName>
    <definedName name="tu" localSheetId="6">[3]Koeficijenti!$D$12</definedName>
    <definedName name="tu" localSheetId="7">[4]Koeficijenti!$D$12</definedName>
    <definedName name="tu" localSheetId="8">[4]Koeficijenti!$D$12</definedName>
    <definedName name="tu" localSheetId="9">[4]Koeficijenti!$D$12</definedName>
    <definedName name="tu" localSheetId="0">[4]Koeficijenti!$D$12</definedName>
    <definedName name="tu">[3]Koeficijenti!$D$12</definedName>
    <definedName name="UGRADNE_OFFICE" localSheetId="1">#REF!</definedName>
    <definedName name="UGRADNE_OFFICE" localSheetId="2">#REF!</definedName>
    <definedName name="UGRADNE_OFFICE" localSheetId="3">#REF!</definedName>
    <definedName name="UGRADNE_OFFICE" localSheetId="4">#REF!</definedName>
    <definedName name="UGRADNE_OFFICE" localSheetId="5">#REF!</definedName>
    <definedName name="UGRADNE_OFFICE" localSheetId="6">#REF!</definedName>
    <definedName name="UGRADNE_OFFICE" localSheetId="7">#REF!</definedName>
    <definedName name="UGRADNE_OFFICE" localSheetId="8">#REF!</definedName>
    <definedName name="UGRADNE_OFFICE" localSheetId="9">#REF!</definedName>
    <definedName name="UGRADNE_OFFICE" localSheetId="0">#REF!</definedName>
    <definedName name="UGRADNE_OFFICE">#REF!</definedName>
    <definedName name="UKRSNI_KOMAD" localSheetId="1">#REF!</definedName>
    <definedName name="UKRSNI_KOMAD" localSheetId="2">#REF!</definedName>
    <definedName name="UKRSNI_KOMAD" localSheetId="3">#REF!</definedName>
    <definedName name="UKRSNI_KOMAD" localSheetId="4">#REF!</definedName>
    <definedName name="UKRSNI_KOMAD" localSheetId="5">#REF!</definedName>
    <definedName name="UKRSNI_KOMAD" localSheetId="6">#REF!</definedName>
    <definedName name="UKRSNI_KOMAD" localSheetId="7">#REF!</definedName>
    <definedName name="UKRSNI_KOMAD" localSheetId="8">#REF!</definedName>
    <definedName name="UKRSNI_KOMAD" localSheetId="9">#REF!</definedName>
    <definedName name="UKRSNI_KOMAD" localSheetId="0">#REF!</definedName>
    <definedName name="UKRSNI_KOMAD">#REF!</definedName>
    <definedName name="ukupno_a" localSheetId="1">#REF!</definedName>
    <definedName name="ukupno_a" localSheetId="2">#REF!</definedName>
    <definedName name="ukupno_a" localSheetId="3">#REF!</definedName>
    <definedName name="ukupno_a" localSheetId="4">#REF!</definedName>
    <definedName name="ukupno_a" localSheetId="5">#REF!</definedName>
    <definedName name="ukupno_a" localSheetId="6">#REF!</definedName>
    <definedName name="ukupno_a" localSheetId="7">#REF!</definedName>
    <definedName name="ukupno_a" localSheetId="8">#REF!</definedName>
    <definedName name="ukupno_a" localSheetId="9">#REF!</definedName>
    <definedName name="ukupno_a" localSheetId="0">#REF!</definedName>
    <definedName name="ukupno_a">#REF!</definedName>
    <definedName name="ukupno_b" localSheetId="1">#REF!</definedName>
    <definedName name="ukupno_b" localSheetId="2">#REF!</definedName>
    <definedName name="ukupno_b" localSheetId="3">#REF!</definedName>
    <definedName name="ukupno_b" localSheetId="4">#REF!</definedName>
    <definedName name="ukupno_b" localSheetId="5">#REF!</definedName>
    <definedName name="ukupno_b" localSheetId="6">#REF!</definedName>
    <definedName name="ukupno_b" localSheetId="7">#REF!</definedName>
    <definedName name="ukupno_b" localSheetId="8">#REF!</definedName>
    <definedName name="ukupno_b" localSheetId="9">#REF!</definedName>
    <definedName name="ukupno_b" localSheetId="0">#REF!</definedName>
    <definedName name="ukupno_b">#REF!</definedName>
    <definedName name="ukupno_c" localSheetId="1">#REF!</definedName>
    <definedName name="ukupno_c" localSheetId="2">#REF!</definedName>
    <definedName name="ukupno_c" localSheetId="3">#REF!</definedName>
    <definedName name="ukupno_c" localSheetId="4">#REF!</definedName>
    <definedName name="ukupno_c" localSheetId="5">#REF!</definedName>
    <definedName name="ukupno_c" localSheetId="6">#REF!</definedName>
    <definedName name="ukupno_c" localSheetId="7">#REF!</definedName>
    <definedName name="ukupno_c" localSheetId="8">#REF!</definedName>
    <definedName name="ukupno_c" localSheetId="9">#REF!</definedName>
    <definedName name="ukupno_c" localSheetId="0">#REF!</definedName>
    <definedName name="ukupno_c">#REF!</definedName>
    <definedName name="ukupno_d" localSheetId="1">#REF!</definedName>
    <definedName name="ukupno_d" localSheetId="2">#REF!</definedName>
    <definedName name="ukupno_d" localSheetId="3">#REF!</definedName>
    <definedName name="ukupno_d" localSheetId="4">#REF!</definedName>
    <definedName name="ukupno_d" localSheetId="5">#REF!</definedName>
    <definedName name="ukupno_d" localSheetId="6">#REF!</definedName>
    <definedName name="ukupno_d" localSheetId="7">#REF!</definedName>
    <definedName name="ukupno_d" localSheetId="8">#REF!</definedName>
    <definedName name="ukupno_d" localSheetId="9">#REF!</definedName>
    <definedName name="ukupno_d" localSheetId="0">#REF!</definedName>
    <definedName name="ukupno_d">#REF!</definedName>
    <definedName name="ukupno_e" localSheetId="1">#REF!</definedName>
    <definedName name="ukupno_e" localSheetId="2">#REF!</definedName>
    <definedName name="ukupno_e" localSheetId="3">#REF!</definedName>
    <definedName name="ukupno_e" localSheetId="4">#REF!</definedName>
    <definedName name="ukupno_e" localSheetId="5">#REF!</definedName>
    <definedName name="ukupno_e" localSheetId="6">#REF!</definedName>
    <definedName name="ukupno_e" localSheetId="7">#REF!</definedName>
    <definedName name="ukupno_e" localSheetId="8">#REF!</definedName>
    <definedName name="ukupno_e" localSheetId="9">#REF!</definedName>
    <definedName name="ukupno_e" localSheetId="0">#REF!</definedName>
    <definedName name="ukupno_e">#REF!</definedName>
    <definedName name="ukupno_f" localSheetId="1">#REF!</definedName>
    <definedName name="ukupno_f" localSheetId="2">#REF!</definedName>
    <definedName name="ukupno_f" localSheetId="3">#REF!</definedName>
    <definedName name="ukupno_f" localSheetId="4">#REF!</definedName>
    <definedName name="ukupno_f" localSheetId="5">#REF!</definedName>
    <definedName name="ukupno_f" localSheetId="6">#REF!</definedName>
    <definedName name="ukupno_f" localSheetId="7">#REF!</definedName>
    <definedName name="ukupno_f" localSheetId="8">#REF!</definedName>
    <definedName name="ukupno_f" localSheetId="9">#REF!</definedName>
    <definedName name="ukupno_f" localSheetId="0">#REF!</definedName>
    <definedName name="ukupno_f">#REF!</definedName>
    <definedName name="ukupno_grom" localSheetId="1">#REF!</definedName>
    <definedName name="ukupno_grom" localSheetId="2">#REF!</definedName>
    <definedName name="ukupno_grom" localSheetId="3">#REF!</definedName>
    <definedName name="ukupno_grom" localSheetId="4">#REF!</definedName>
    <definedName name="ukupno_grom" localSheetId="5">#REF!</definedName>
    <definedName name="ukupno_grom" localSheetId="6">#REF!</definedName>
    <definedName name="ukupno_grom" localSheetId="7">#REF!</definedName>
    <definedName name="ukupno_grom" localSheetId="8">#REF!</definedName>
    <definedName name="ukupno_grom" localSheetId="9">#REF!</definedName>
    <definedName name="ukupno_grom" localSheetId="0">#REF!</definedName>
    <definedName name="ukupno_grom">#REF!</definedName>
    <definedName name="un" localSheetId="1">#REF!</definedName>
    <definedName name="un" localSheetId="2">#REF!</definedName>
    <definedName name="un" localSheetId="3">#REF!</definedName>
    <definedName name="un" localSheetId="4">#REF!</definedName>
    <definedName name="un" localSheetId="5">#REF!</definedName>
    <definedName name="un" localSheetId="6">#REF!</definedName>
    <definedName name="un" localSheetId="7">#REF!</definedName>
    <definedName name="un" localSheetId="8">#REF!</definedName>
    <definedName name="un" localSheetId="9">#REF!</definedName>
    <definedName name="un" localSheetId="0">#REF!</definedName>
    <definedName name="un">#REF!</definedName>
    <definedName name="UPR" localSheetId="1">[3]Koeficijenti!$D$17</definedName>
    <definedName name="UPR" localSheetId="2">[3]Koeficijenti!$D$17</definedName>
    <definedName name="UPR" localSheetId="3">[3]Koeficijenti!$D$17</definedName>
    <definedName name="UPR" localSheetId="4">[3]Koeficijenti!$D$17</definedName>
    <definedName name="UPR" localSheetId="7">[4]Koeficijenti!$D$17</definedName>
    <definedName name="UPR" localSheetId="8">[4]Koeficijenti!$D$17</definedName>
    <definedName name="UPR" localSheetId="9">[4]Koeficijenti!$D$17</definedName>
    <definedName name="UPR" localSheetId="0">[4]Koeficijenti!$D$17</definedName>
    <definedName name="UPR">[3]Koeficijenti!$D$17</definedName>
    <definedName name="UPRM" localSheetId="1">[2]Koeficijenti!$D$18</definedName>
    <definedName name="UPRM" localSheetId="2">[2]Koeficijenti!$D$18</definedName>
    <definedName name="UPRM" localSheetId="3">[2]Koeficijenti!$D$18</definedName>
    <definedName name="UPRM" localSheetId="4">[2]Koeficijenti!$D$18</definedName>
    <definedName name="UPRM" localSheetId="5">[2]Koeficijenti!$D$18</definedName>
    <definedName name="UPRM" localSheetId="6">[3]Koeficijenti!$D$18</definedName>
    <definedName name="UPRM" localSheetId="7">[4]Koeficijenti!$D$18</definedName>
    <definedName name="UPRM" localSheetId="8">[4]Koeficijenti!$D$18</definedName>
    <definedName name="UPRM" localSheetId="9">[4]Koeficijenti!$D$18</definedName>
    <definedName name="UPRM" localSheetId="0">[4]Koeficijenti!$D$18</definedName>
    <definedName name="UPRM">[3]Koeficijenti!$D$18</definedName>
    <definedName name="UPRR" localSheetId="1">[2]Koeficijenti!$D$19</definedName>
    <definedName name="UPRR" localSheetId="2">[2]Koeficijenti!$D$19</definedName>
    <definedName name="UPRR" localSheetId="3">[2]Koeficijenti!$D$19</definedName>
    <definedName name="UPRR" localSheetId="4">[2]Koeficijenti!$D$19</definedName>
    <definedName name="UPRR" localSheetId="5">[2]Koeficijenti!$D$19</definedName>
    <definedName name="UPRR" localSheetId="6">[3]Koeficijenti!$D$19</definedName>
    <definedName name="UPRR" localSheetId="7">[4]Koeficijenti!$D$19</definedName>
    <definedName name="UPRR" localSheetId="8">[4]Koeficijenti!$D$19</definedName>
    <definedName name="UPRR" localSheetId="9">[4]Koeficijenti!$D$19</definedName>
    <definedName name="UPRR" localSheetId="0">[4]Koeficijenti!$D$19</definedName>
    <definedName name="UPRR">[3]Koeficijenti!$D$19</definedName>
    <definedName name="ups">NA()</definedName>
    <definedName name="upsr">NA()</definedName>
    <definedName name="UTP_NZ" localSheetId="1">#REF!</definedName>
    <definedName name="UTP_NZ" localSheetId="2">#REF!</definedName>
    <definedName name="UTP_NZ" localSheetId="3">#REF!</definedName>
    <definedName name="UTP_NZ" localSheetId="4">#REF!</definedName>
    <definedName name="UTP_NZ" localSheetId="5">#REF!</definedName>
    <definedName name="UTP_NZ" localSheetId="6">#REF!</definedName>
    <definedName name="UTP_NZ" localSheetId="7">#REF!</definedName>
    <definedName name="UTP_NZ" localSheetId="8">#REF!</definedName>
    <definedName name="UTP_NZ" localSheetId="9">#REF!</definedName>
    <definedName name="UTP_NZ" localSheetId="0">#REF!</definedName>
    <definedName name="UTP_NZ">#REF!</definedName>
    <definedName name="UTP_UZ" localSheetId="1">#REF!</definedName>
    <definedName name="UTP_UZ" localSheetId="2">#REF!</definedName>
    <definedName name="UTP_UZ" localSheetId="3">#REF!</definedName>
    <definedName name="UTP_UZ" localSheetId="4">#REF!</definedName>
    <definedName name="UTP_UZ" localSheetId="5">#REF!</definedName>
    <definedName name="UTP_UZ" localSheetId="6">#REF!</definedName>
    <definedName name="UTP_UZ" localSheetId="7">#REF!</definedName>
    <definedName name="UTP_UZ" localSheetId="8">#REF!</definedName>
    <definedName name="UTP_UZ" localSheetId="9">#REF!</definedName>
    <definedName name="UTP_UZ" localSheetId="0">#REF!</definedName>
    <definedName name="UTP_UZ">#REF!</definedName>
    <definedName name="Vesimpex" localSheetId="1">#REF!</definedName>
    <definedName name="Vesimpex" localSheetId="2">#REF!</definedName>
    <definedName name="Vesimpex" localSheetId="3">#REF!</definedName>
    <definedName name="Vesimpex" localSheetId="4">#REF!</definedName>
    <definedName name="Vesimpex" localSheetId="5">#REF!</definedName>
    <definedName name="Vesimpex" localSheetId="6">#REF!</definedName>
    <definedName name="Vesimpex" localSheetId="7">#REF!</definedName>
    <definedName name="Vesimpex" localSheetId="8">#REF!</definedName>
    <definedName name="Vesimpex" localSheetId="9">#REF!</definedName>
    <definedName name="Vesimpex" localSheetId="0">#REF!</definedName>
    <definedName name="Vesimpex">#REF!</definedName>
    <definedName name="vista_pro">NA()</definedName>
    <definedName name="vista_web">NA()</definedName>
    <definedName name="vista_wrk">NA()</definedName>
    <definedName name="volt">NA()</definedName>
    <definedName name="voltc">NA()</definedName>
    <definedName name="voltr">NA()</definedName>
    <definedName name="vprek">NA()</definedName>
    <definedName name="vprekc">NA()</definedName>
    <definedName name="vprekr">NA()</definedName>
    <definedName name="VRATA" localSheetId="1">#REF!</definedName>
    <definedName name="VRATA" localSheetId="2">#REF!</definedName>
    <definedName name="VRATA" localSheetId="3">#REF!</definedName>
    <definedName name="VRATA" localSheetId="4">#REF!</definedName>
    <definedName name="VRATA" localSheetId="5">#REF!</definedName>
    <definedName name="VRATA" localSheetId="6">#REF!</definedName>
    <definedName name="VRATA" localSheetId="7">#REF!</definedName>
    <definedName name="VRATA" localSheetId="8">#REF!</definedName>
    <definedName name="VRATA" localSheetId="9">#REF!</definedName>
    <definedName name="VRATA" localSheetId="0">#REF!</definedName>
    <definedName name="VRATA">#REF!</definedName>
    <definedName name="VRATA_1">"$#REF!.$F$1:$H$14"</definedName>
    <definedName name="VRATA_1_1">"$#REF!.$F$1:$H$14"</definedName>
    <definedName name="w" localSheetId="1">#REF!</definedName>
    <definedName name="w" localSheetId="2">#REF!</definedName>
    <definedName name="w" localSheetId="3">#REF!</definedName>
    <definedName name="w" localSheetId="4">#REF!</definedName>
    <definedName name="w" localSheetId="5">#REF!</definedName>
    <definedName name="w" localSheetId="6">#REF!</definedName>
    <definedName name="w" localSheetId="7">#REF!</definedName>
    <definedName name="w" localSheetId="8">#REF!</definedName>
    <definedName name="w" localSheetId="9">#REF!</definedName>
    <definedName name="w" localSheetId="0">#REF!</definedName>
    <definedName name="w">#REF!</definedName>
    <definedName name="wwwwwwwwwww" localSheetId="1">#REF!</definedName>
    <definedName name="wwwwwwwwwww" localSheetId="2">#REF!</definedName>
    <definedName name="wwwwwwwwwww" localSheetId="3">#REF!</definedName>
    <definedName name="wwwwwwwwwww" localSheetId="4">#REF!</definedName>
    <definedName name="wwwwwwwwwww" localSheetId="5">#REF!</definedName>
    <definedName name="wwwwwwwwwww" localSheetId="6">#REF!</definedName>
    <definedName name="wwwwwwwwwww" localSheetId="7">#REF!</definedName>
    <definedName name="wwwwwwwwwww" localSheetId="8">#REF!</definedName>
    <definedName name="wwwwwwwwwww" localSheetId="9">#REF!</definedName>
    <definedName name="wwwwwwwwwww" localSheetId="0">#REF!</definedName>
    <definedName name="wwwwwwwwwww">#REF!</definedName>
    <definedName name="xen401r">NA()</definedName>
    <definedName name="xen411r">NA()</definedName>
    <definedName name="xen412r">NA()</definedName>
    <definedName name="xen421r">NA()</definedName>
    <definedName name="xen422r">NA()</definedName>
    <definedName name="xen451r">NA()</definedName>
    <definedName name="xen471r">NA()</definedName>
    <definedName name="xen491r" localSheetId="1">#REF!</definedName>
    <definedName name="xen491r" localSheetId="2">#REF!</definedName>
    <definedName name="xen491r" localSheetId="3">#REF!</definedName>
    <definedName name="xen491r" localSheetId="4">#REF!</definedName>
    <definedName name="xen491r" localSheetId="5">#REF!</definedName>
    <definedName name="xen491r" localSheetId="6">#REF!</definedName>
    <definedName name="xen491r" localSheetId="7">#REF!</definedName>
    <definedName name="xen491r" localSheetId="8">#REF!</definedName>
    <definedName name="xen491r" localSheetId="9">#REF!</definedName>
    <definedName name="xen491r" localSheetId="0">#REF!</definedName>
    <definedName name="xen491r">#REF!</definedName>
    <definedName name="xen492r">NA()</definedName>
    <definedName name="xen511b">NA()</definedName>
    <definedName name="xen511br">NA()</definedName>
    <definedName name="xen511r">NA()</definedName>
    <definedName name="xenta121fc">NA()</definedName>
    <definedName name="xenta121fcr">NA()</definedName>
    <definedName name="xenta471">NA()</definedName>
    <definedName name="ytr" localSheetId="1">#REF!</definedName>
    <definedName name="ytr" localSheetId="2">#REF!</definedName>
    <definedName name="ytr" localSheetId="3">#REF!</definedName>
    <definedName name="ytr" localSheetId="4">#REF!</definedName>
    <definedName name="ytr" localSheetId="5">#REF!</definedName>
    <definedName name="ytr" localSheetId="6">#REF!</definedName>
    <definedName name="ytr" localSheetId="7">#REF!</definedName>
    <definedName name="ytr" localSheetId="8">#REF!</definedName>
    <definedName name="ytr" localSheetId="9">#REF!</definedName>
    <definedName name="ytr" localSheetId="0">#REF!</definedName>
    <definedName name="ytr">#REF!</definedName>
    <definedName name="z" localSheetId="1">#REF!</definedName>
    <definedName name="z" localSheetId="2">#REF!</definedName>
    <definedName name="z" localSheetId="3">#REF!</definedName>
    <definedName name="z" localSheetId="4">#REF!</definedName>
    <definedName name="z" localSheetId="5">#REF!</definedName>
    <definedName name="z" localSheetId="6">#REF!</definedName>
    <definedName name="z" localSheetId="7">#REF!</definedName>
    <definedName name="z" localSheetId="8">#REF!</definedName>
    <definedName name="z" localSheetId="9">#REF!</definedName>
    <definedName name="z" localSheetId="0">#REF!</definedName>
    <definedName name="z">#REF!</definedName>
    <definedName name="Za" localSheetId="1">#REF!</definedName>
    <definedName name="Za" localSheetId="2">#REF!</definedName>
    <definedName name="Za" localSheetId="3">#REF!</definedName>
    <definedName name="Za" localSheetId="4">#REF!</definedName>
    <definedName name="Za" localSheetId="5">#REF!</definedName>
    <definedName name="Za" localSheetId="6">#REF!</definedName>
    <definedName name="Za" localSheetId="7">#REF!</definedName>
    <definedName name="Za" localSheetId="8">#REF!</definedName>
    <definedName name="Za" localSheetId="9">#REF!</definedName>
    <definedName name="Za" localSheetId="0">#REF!</definedName>
    <definedName name="Za">#REF!</definedName>
    <definedName name="zbild">NA()</definedName>
    <definedName name="zg" localSheetId="1">#REF!</definedName>
    <definedName name="zg" localSheetId="2">#REF!</definedName>
    <definedName name="zg" localSheetId="3">#REF!</definedName>
    <definedName name="zg" localSheetId="4">#REF!</definedName>
    <definedName name="zg" localSheetId="5">#REF!</definedName>
    <definedName name="zg" localSheetId="6">#REF!</definedName>
    <definedName name="zg" localSheetId="7">#REF!</definedName>
    <definedName name="zg" localSheetId="8">#REF!</definedName>
    <definedName name="zg" localSheetId="9">#REF!</definedName>
    <definedName name="zg" localSheetId="0">#REF!</definedName>
    <definedName name="zg">#REF!</definedName>
    <definedName name="ŽICA_8_10mm" localSheetId="1">#REF!</definedName>
    <definedName name="ŽICA_8_10mm" localSheetId="2">#REF!</definedName>
    <definedName name="ŽICA_8_10mm" localSheetId="3">#REF!</definedName>
    <definedName name="ŽICA_8_10mm" localSheetId="4">#REF!</definedName>
    <definedName name="ŽICA_8_10mm" localSheetId="5">#REF!</definedName>
    <definedName name="ŽICA_8_10mm" localSheetId="6">#REF!</definedName>
    <definedName name="ŽICA_8_10mm" localSheetId="7">#REF!</definedName>
    <definedName name="ŽICA_8_10mm" localSheetId="8">#REF!</definedName>
    <definedName name="ŽICA_8_10mm" localSheetId="9">#REF!</definedName>
    <definedName name="ŽICA_8_10mm" localSheetId="0">#REF!</definedName>
    <definedName name="ŽICA_8_10mm">#REF!</definedName>
    <definedName name="zmg" localSheetId="1">#REF!</definedName>
    <definedName name="zmg" localSheetId="2">#REF!</definedName>
    <definedName name="zmg" localSheetId="3">#REF!</definedName>
    <definedName name="zmg" localSheetId="4">#REF!</definedName>
    <definedName name="zmg" localSheetId="5">#REF!</definedName>
    <definedName name="zmg" localSheetId="6">#REF!</definedName>
    <definedName name="zmg" localSheetId="7">#REF!</definedName>
    <definedName name="zmg" localSheetId="8">#REF!</definedName>
    <definedName name="zmg" localSheetId="9">#REF!</definedName>
    <definedName name="zmg" localSheetId="0">#REF!</definedName>
    <definedName name="zmg">#REF!</definedName>
    <definedName name="zt" localSheetId="1">#REF!</definedName>
    <definedName name="zt" localSheetId="2">#REF!</definedName>
    <definedName name="zt" localSheetId="3">#REF!</definedName>
    <definedName name="zt" localSheetId="4">#REF!</definedName>
    <definedName name="zt" localSheetId="5">#REF!</definedName>
    <definedName name="zt" localSheetId="6">#REF!</definedName>
    <definedName name="zt" localSheetId="7">#REF!</definedName>
    <definedName name="zt" localSheetId="8">#REF!</definedName>
    <definedName name="zt" localSheetId="9">#REF!</definedName>
    <definedName name="zt" localSheetId="0">#REF!</definedName>
    <definedName name="zt">#REF!</definedName>
  </definedName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5" i="2" l="1"/>
  <c r="C4" i="2"/>
  <c r="C5" i="2"/>
  <c r="C6" i="2"/>
  <c r="C7" i="2"/>
  <c r="C8" i="2"/>
  <c r="C9" i="2"/>
  <c r="C10" i="2"/>
  <c r="C11" i="2"/>
  <c r="C12" i="2"/>
  <c r="C13" i="2"/>
  <c r="F31" i="35"/>
  <c r="F30" i="35"/>
  <c r="F26" i="35"/>
  <c r="F27" i="35"/>
  <c r="F28" i="35"/>
  <c r="F29" i="35"/>
  <c r="F25" i="35"/>
  <c r="F22" i="35"/>
  <c r="F5" i="35"/>
  <c r="F6" i="35"/>
  <c r="F7" i="35"/>
  <c r="F8" i="35"/>
  <c r="F9" i="35"/>
  <c r="F10" i="35"/>
  <c r="F11" i="35"/>
  <c r="F12" i="35"/>
  <c r="F13" i="35"/>
  <c r="F14" i="35"/>
  <c r="F15" i="35"/>
  <c r="F16" i="35"/>
  <c r="F17" i="35"/>
  <c r="F18" i="35"/>
  <c r="F19" i="35"/>
  <c r="F20" i="35"/>
  <c r="F21" i="35"/>
  <c r="F4" i="35"/>
  <c r="F31" i="33"/>
  <c r="F30" i="33"/>
  <c r="F26" i="33"/>
  <c r="F27" i="33"/>
  <c r="F28" i="33"/>
  <c r="F29" i="33"/>
  <c r="F25" i="33"/>
  <c r="F22" i="33"/>
  <c r="F5" i="33"/>
  <c r="F6" i="33"/>
  <c r="F7" i="33"/>
  <c r="F8" i="33"/>
  <c r="F9" i="33"/>
  <c r="F10" i="33"/>
  <c r="F11" i="33"/>
  <c r="F12" i="33"/>
  <c r="F13" i="33"/>
  <c r="F14" i="33"/>
  <c r="F15" i="33"/>
  <c r="F16" i="33"/>
  <c r="F17" i="33"/>
  <c r="F18" i="33"/>
  <c r="F19" i="33"/>
  <c r="F20" i="33"/>
  <c r="F21" i="33"/>
  <c r="F4" i="33"/>
  <c r="F115" i="3"/>
  <c r="F114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93" i="3"/>
  <c r="F90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75" i="3"/>
  <c r="F72" i="3"/>
  <c r="F66" i="3"/>
  <c r="F67" i="3"/>
  <c r="F68" i="3"/>
  <c r="F69" i="3"/>
  <c r="F70" i="3"/>
  <c r="F71" i="3"/>
  <c r="F65" i="3"/>
  <c r="F62" i="3"/>
  <c r="F59" i="3"/>
  <c r="F60" i="3"/>
  <c r="F61" i="3"/>
  <c r="F58" i="3"/>
  <c r="F55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37" i="3"/>
  <c r="F34" i="3"/>
  <c r="F29" i="3"/>
  <c r="F30" i="3"/>
  <c r="F31" i="3"/>
  <c r="F32" i="3"/>
  <c r="F33" i="3"/>
  <c r="F28" i="3"/>
  <c r="F25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4" i="3"/>
  <c r="F18" i="28"/>
  <c r="F4" i="28"/>
  <c r="F5" i="28"/>
  <c r="F6" i="28"/>
  <c r="F7" i="28"/>
  <c r="F8" i="28"/>
  <c r="F9" i="28"/>
  <c r="F10" i="28"/>
  <c r="F11" i="28"/>
  <c r="F12" i="28"/>
  <c r="F13" i="28"/>
  <c r="F14" i="28"/>
  <c r="F15" i="28"/>
  <c r="F16" i="28"/>
  <c r="F17" i="28"/>
  <c r="F3" i="28"/>
  <c r="F9" i="27"/>
  <c r="F4" i="27"/>
  <c r="F5" i="27"/>
  <c r="F6" i="27"/>
  <c r="F7" i="27"/>
  <c r="F8" i="27"/>
  <c r="F3" i="27"/>
  <c r="F13" i="40"/>
  <c r="F4" i="40"/>
  <c r="F5" i="40"/>
  <c r="F6" i="40"/>
  <c r="F7" i="40"/>
  <c r="F8" i="40"/>
  <c r="F9" i="40"/>
  <c r="F10" i="40"/>
  <c r="F11" i="40"/>
  <c r="F12" i="40"/>
  <c r="F3" i="40"/>
  <c r="F18" i="39"/>
  <c r="F4" i="39"/>
  <c r="F5" i="39"/>
  <c r="F6" i="39"/>
  <c r="F7" i="39"/>
  <c r="F8" i="39"/>
  <c r="F9" i="39"/>
  <c r="F10" i="39"/>
  <c r="F11" i="39"/>
  <c r="F12" i="39"/>
  <c r="F13" i="39"/>
  <c r="F14" i="39"/>
  <c r="F15" i="39"/>
  <c r="F16" i="39"/>
  <c r="F17" i="39"/>
  <c r="F3" i="39"/>
  <c r="F16" i="37"/>
  <c r="F4" i="37"/>
  <c r="F5" i="37"/>
  <c r="F6" i="37"/>
  <c r="F7" i="37"/>
  <c r="F8" i="37"/>
  <c r="F9" i="37"/>
  <c r="F10" i="37"/>
  <c r="F11" i="37"/>
  <c r="F12" i="37"/>
  <c r="F13" i="37"/>
  <c r="F14" i="37"/>
  <c r="F15" i="37"/>
  <c r="F3" i="37"/>
  <c r="F3" i="19"/>
  <c r="F18" i="19"/>
  <c r="F4" i="19"/>
  <c r="F5" i="19"/>
  <c r="F6" i="19"/>
  <c r="F7" i="19"/>
  <c r="F8" i="19"/>
  <c r="F9" i="19"/>
  <c r="F10" i="19"/>
  <c r="F11" i="19"/>
  <c r="F12" i="19"/>
  <c r="F13" i="19"/>
  <c r="F14" i="19"/>
  <c r="F15" i="19"/>
  <c r="F16" i="19"/>
  <c r="F17" i="19"/>
  <c r="D111" i="3"/>
  <c r="D106" i="3"/>
</calcChain>
</file>

<file path=xl/sharedStrings.xml><?xml version="1.0" encoding="utf-8"?>
<sst xmlns="http://schemas.openxmlformats.org/spreadsheetml/2006/main" count="584" uniqueCount="167">
  <si>
    <t>R.BR.</t>
  </si>
  <si>
    <t>SISTEM</t>
  </si>
  <si>
    <t>Ukupno RSD-a bez PDV-a:</t>
  </si>
  <si>
    <t>PDV:</t>
  </si>
  <si>
    <t>Ukupno RSD-a sa PDV-om:</t>
  </si>
  <si>
    <t>Br</t>
  </si>
  <si>
    <t>Opis</t>
  </si>
  <si>
    <t>Jedinica
mere</t>
  </si>
  <si>
    <t>Količina</t>
  </si>
  <si>
    <t>Jedinična
 cena</t>
  </si>
  <si>
    <t>Ukupno</t>
  </si>
  <si>
    <t>kom</t>
  </si>
  <si>
    <t xml:space="preserve">Isporuka, montaža I konfigurisanje mrežnog switch uređaja
24-portni PoE switch
RJ45 - 24(10/100Mbps), 2 (10/100/1000Mbps)
Optički 2xGE SFP combo
</t>
  </si>
  <si>
    <t>Isporuka i montaža patch panela
19"/1U sa 12 RJ-45 UTP kat. 5E</t>
  </si>
  <si>
    <t>Isporuka I postavljanje UTP patch cord kabla kat. 5E duž. 0,5m</t>
  </si>
  <si>
    <t>Isporuka I ugradnja ranžir kablova visine 1HU</t>
  </si>
  <si>
    <t>m</t>
  </si>
  <si>
    <t>Programiranje parametara, puštanje sistema u rad</t>
  </si>
  <si>
    <t>pauš</t>
  </si>
  <si>
    <t xml:space="preserve">Izrada spoja na optičkom vlaknu </t>
  </si>
  <si>
    <t>paušal</t>
  </si>
  <si>
    <t>Isporuka i montaža SFP modula za svič</t>
  </si>
  <si>
    <t>Isporuka, montaža i konfigurisanje industrijskog switcha
4 PoE porta i jedan SFP port
PoE potrošnja ≤ 60W
Radna temperatura -30 °C ~ + 65 °C</t>
  </si>
  <si>
    <t>Isporuka i polaganje optičkog 9/125 singlemode kabla sa 4 vlakna</t>
  </si>
  <si>
    <t>Red.
broj</t>
  </si>
  <si>
    <t>Jed.
mere</t>
  </si>
  <si>
    <t>Jedinična 
cena</t>
  </si>
  <si>
    <t>Isporuka i montaža ormana za smeštaj opreme za spoljnu montažu, opremljen bravicom, u IP55 zaštiti. Orman je opremljen sa napojnom letvom 220V, DIN šinom, osiguračem 16A.</t>
  </si>
  <si>
    <t>Isporuka i montaža završne optičke kutije</t>
  </si>
  <si>
    <t>Isporuka i polaganje UTP cat5e kabla</t>
  </si>
  <si>
    <t>Neophodan sitan repromaterijal</t>
  </si>
  <si>
    <t>Programiranje parametara sistema i puštanje u rad, funkcionalno ispitivanje karakteristika sistema</t>
  </si>
  <si>
    <t>Rb</t>
  </si>
  <si>
    <t>Jedinična cena</t>
  </si>
  <si>
    <t xml:space="preserve">Isporuka montaža i konfigurisanje
IR svetlosne lampe
Vreme ponovnog korišćenja 80ms, podržava 2 kontinualna snapshota
Trajanje blica 1/3000s
Udaljenost kompenzacije svetlosti 16~26m
Broj traka 1 traka
Napajanje AC220V, Max.100W
IP65
</t>
  </si>
  <si>
    <t>Isporuka i montaža kućišta za multifunkcionalni uređaj za merenje brzine kretanja vozila</t>
  </si>
  <si>
    <t>Isporuka i polaganje napojnog kabla SKS 2x16mm</t>
  </si>
  <si>
    <t>pauš.</t>
  </si>
  <si>
    <t>R.br</t>
  </si>
  <si>
    <t>Isporuka i montaža prolazne optičke kutije sa uvođenjem i obradom krajeva kabla-bez splajsovanja</t>
  </si>
  <si>
    <t xml:space="preserve">Montaža opreme </t>
  </si>
  <si>
    <t>UKUPNO RSD BEZ PDV-a:</t>
  </si>
  <si>
    <t>Isporuka, montaža i konfigurisanje optičkog switch uređaja sa 24 portova</t>
  </si>
  <si>
    <t xml:space="preserve">Isporuka, montaža i konfigurasnje
Gigabitnog svič uređaja sa 8 portova
8*10/100/1000 Base-T
</t>
  </si>
  <si>
    <t>Isporuka i montaža PATCH panela optički 19"/1U sa 12 slotova (do 24 optičkih vlakana)</t>
  </si>
  <si>
    <t>SFP modul za svič</t>
  </si>
  <si>
    <t xml:space="preserve">Isporuka i montaža optičkog PATCH CORD SC-LC kabl </t>
  </si>
  <si>
    <t>Izrada spoja na optičkom vlaknu u monitoring centru</t>
  </si>
  <si>
    <t>Isporuka i polaganje potrebne kablovske instalacije</t>
  </si>
  <si>
    <t>Isporuka i montaža hard diska kapaciteta 8TB</t>
  </si>
  <si>
    <t>Isporuka, montaža i konfigurisanje IP dome  kamere
1/3" 4MP progresivnog CMOS-a
20fps@4Mpix, H.265
Fiksni objektiv od 4 mm
H.264+ &amp; H.264 dual-stream kodiranje
0.03Lux (F2.0, AGC uključen)
DWDR, Day/Night(ICR), 3DNR, AGC, BLC
Max IR LEDs dometa 30m
Zaštita IP67, napajanje PoE 
U kompletu sa odgovrajućom doznom</t>
  </si>
  <si>
    <t>Isporuka, montaža i konfigurisanje mrežnog video snimača 
Podržava 32 IP kamera, sa HDD-om
Snimanje do 200Mbit, maksimalna rezolucija 8 megapiksela,
maksimalna brzina snimanja po kanalu 20Mbps, 1 HDMI izlaz, 1 VGA izlaz, izlazna rezolucija do 1920x1080, 4 alarmnih ulaza, 2 relejna izlaza, dvosmerna audio komunikacija, mogućnost priključenja do 2SATA hard diska do 6TB svaki, nadzor putem Interneta, softver za pametne mobilne telefone, 12VDC
Kompatibilan sa postojećim integracijskim softverom</t>
  </si>
  <si>
    <t>Ukupno video nadzor RSD-a bez PDV-a:</t>
  </si>
  <si>
    <t>STRUKTURNO KABLOVSKI SISTEM</t>
  </si>
  <si>
    <t>Isporuka i montaža utičnice sa 2xRJ45 kategorije 6 za parapet</t>
  </si>
  <si>
    <t>Isporuka i montaža seta utičnice 2x220V , M4 za ugranju u parapetni kanal</t>
  </si>
  <si>
    <t>Isporuka i montaža ranžira kablova</t>
  </si>
  <si>
    <t>isporuka i montaža optičkog patch panela</t>
  </si>
  <si>
    <t>isporuka i montaža napojne letve 220v</t>
  </si>
  <si>
    <t>isporuka i montaža patch kabla kategorije 6, dužine 1m</t>
  </si>
  <si>
    <t>Rack orman visine 42U za smeštaj opreme.</t>
  </si>
  <si>
    <t>Switch uređaj sa 24 porta 
24x1000 Mbps + 2XSFP</t>
  </si>
  <si>
    <t>Switch uređaj sa 24 porta sa POE portovima
24x1000 Mbps + 2XSFP</t>
  </si>
  <si>
    <t>Isporuka i montaža parapeta 100x50 za vođenje instalacije i montažu utičnica</t>
  </si>
  <si>
    <t>isporuka i postavljanje kabla FTP kategorije 6</t>
  </si>
  <si>
    <t>Isporuka i postavljanje kabla N2XH 3x2.5mm2</t>
  </si>
  <si>
    <t>Sitan materijal</t>
  </si>
  <si>
    <t>Merenja instalacije sa izdavanjem protokola</t>
  </si>
  <si>
    <t>Izrada projekta izvedenog stanja</t>
  </si>
  <si>
    <t>IP TELEFONIJA</t>
  </si>
  <si>
    <t>Programiranje i puštanje u rad</t>
  </si>
  <si>
    <t>Ukupno  RSD-a bez PDV-a:</t>
  </si>
  <si>
    <t>Isporuka i montaža patch panela za 24 porta, prazan</t>
  </si>
  <si>
    <t>isporuka i montaža optičkog patch kabla</t>
  </si>
  <si>
    <t>Isporuka i ugradnja razvodnog ormana GRO za utičnice na spratu</t>
  </si>
  <si>
    <t>KAMERA ZA PREPOZNAVANJE TABLICA</t>
  </si>
  <si>
    <t>Switch uređaj sa 4 porta sa POE portovima
4x1000 Mbps + 1xSFP</t>
  </si>
  <si>
    <t>Potrebna kablovska instalacija sa postavljanjem</t>
  </si>
  <si>
    <t>Isporuka i montaža modula RJ45 kategorije 6 za patch panel</t>
  </si>
  <si>
    <t>ANPR kamera za prepoznavanje tablica vozila i izlaznim relejima za otvanje kapie, sa mogućnošću pravljenja bele i crne liste</t>
  </si>
  <si>
    <t>Orman za smeštaj opreme</t>
  </si>
  <si>
    <t>Induktivna petlja sa kontrolerom za automatsko zatvaranje vrata</t>
  </si>
  <si>
    <t>Isporuka i polaganje kabla FTP cat6</t>
  </si>
  <si>
    <t>Licenca za dogradnju postojeće integracijske platforme za kontrolu saobraćaja i evidenciju saobraćajnih prekršaja i kažnjavanje.</t>
  </si>
  <si>
    <r>
      <t>Isporuka i postavljanje samonosećeg optičkog kabla 12 vlakana 9/125 singlemode, ADSS outdoor. U kompletu sa nosačima i zatezačima kabla za vazdušno vođenje instalacije.</t>
    </r>
    <r>
      <rPr>
        <sz val="10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
</t>
    </r>
  </si>
  <si>
    <t xml:space="preserve">Isporuka montaža i konfigurisanje multifunkcionalnog uređaja za merenje brzine kretanja vozila
8M CCD senzor visoke rezolucije, visoku redukciju boje, visoku osetljivost
Podržava 500GB HDD za skladištenje
Razlikovanje više traka, detektovanje brzine i udaljenosti više objekata
Podržava prepoznavanje registarske tablice
Podržava 3G / 4G bežični prenos
Podržava GPS lociranje, podržava NTP protokol za sinhronizaciju vremena
Rezolucija snimanja 8MP, 3296 * 2536
Rezolucija video zapisa 2MP, 1600 * 1200
Stopa hvatanja vozila ≥90%
Merni opseg (5 ~ 350) km / h
Tačnost mjerenja
&lt;100 km / h: (-4 ~ 0) km / h;
&gt; 100 km / h: (-4 ~ 0)%
Nadzor traka 1-4 trake
Tip detekcije: 3D
Radna udaljenost 3 ~ 100m
Napajanje DC 19V, Prosečna potrošnja energije: &lt;25W
Softverske funkcije Prepoznavanje registarske tablice (LPR)
Razlikuje tip vozila
Prepoznavanje trake
Kompatibilan sa postojećim integracijskim softverom
</t>
  </si>
  <si>
    <t xml:space="preserve">Isporuka, montaža i konfigurisanje kamere za analizu toka saobraćaja
Isporuka, montaža i konfigurisanje inteligentne kamere za video nadzor i automatsko procesuiranje i akviziciju snimaka i mašinsko prepoznavanje registarskih tablica i kao i informacije i video analitiku o saobraćaju (prepoznavanje tipa vozila, kombi, automobil, kamion), boje vozila, Statistika protoka vozila, prosečne brzine, tipa vozila, zauzetosti trake i drugo;
Senzor 1/1,8" CMOS
Maks. Rezolucija 4MP (2688 × 1520)/1080P 
Objektiv Motorizovani / automatski iris (DC)
Video Frame Do 25 fps
Brzina zatvarača kamere 1/25 s–1/10000 s (manual/auto)
mrežni port 1 × 100 / 1000M Ethernet port
Dodatni interfejs RS485X1, RS232X1, Alarm in 3 kanala, Alarm out 2 kanala, Audio in/out x1kanal
Radna temperatura -40ºC ~ + 65ºC
Napajanje 12V DC, PoE
Kompatibilna sa integracijskim softverom
</t>
  </si>
  <si>
    <t>Isporuka i montaža stuba za postavljanje kamere. Pocinkovan.
Visina stuba 4m.
U kompletu sa potrebnim građevinskim radovima na izradi temelja i uzemljenja.</t>
  </si>
  <si>
    <t>Isporuka i montaža završne optičke kutije sa uvođenjem i obradom krajeva kabla-bez splajsovanja</t>
  </si>
  <si>
    <t>Isporuka, montaža i konfigurisanje IP bullet kamere
1/2.8” 2Megapixel progressive scan CMOS
Fiksni objektiv 3.6mm (6mm opciono)
Zaštita IP67, IK10
Minimalna iluminacija 0.009Lux/F1.6( Color,1/3s,30IRE)
0.07Lux/F1.6( Color,1/30s,30IRE)
0Lux/F1.6(IR on)
Dan/noć (ICR), sa ugrađenim IR diodama
IR domet 60m
Poseduje slot za memorijsku karticu (SD kartica), 
Video analitika, tripwire funkcija
Napajanje 12VDC/PoE
Podržava PoE prenos do 800m sa ePoE tehnologijom
Radna temperatura u opsegu -30°C ~ +60°C. 
U kompletu sa odgovarajućom doznom
Kompatibilna sa postojećim integracijskim softverom</t>
  </si>
  <si>
    <t>Isporuka i montaža monitora dijagonale 23.8"
Rezolucija 1920 x 1080
Osvetljaj LED 
HDMI ulaz</t>
  </si>
  <si>
    <t xml:space="preserve">Isporuka, montaža i konfigurisanje  IP PTZ kamere
1/2.8" progresivni scan CMOS
rezolucija do 1920×1080/60fps
optika 22x optički zum (5.2~114.4mm)
kodiranje Ultra 265,H.265
Smart IR, domet do150m 
Alarmni ulaz i izlaz min 1
Audio ulaz i izlaz min 1
Funkcija WDR 120dB 
Napajanje DC12V
Stepen zaštite IP66
Radna temperatura -40°C ~ +65°C
</t>
  </si>
  <si>
    <t>Isporuka, montaža i konfigurisanje  IP PTZ kamere
1/2.8" progresivni scan CMOS
rezolucija do 1920×1080/60fps
optika 22x optički zum (5.2~114.4mm)
kodiranje Ultra 265,H.265
Smart IR, domet do150m 
Alarmni ulaz i izlaz min 1
Audio ulaz i izlaz min 1
Funkcija WDR 120dB 
Napajanje DC12V
Stepen zaštite IP66
Radna temperatura -40°C ~ +65°C</t>
  </si>
  <si>
    <t>Isporuka, montaža i konfigurisanje mikrofona
Visoka osetljivost, omnidirekcioni mikrofon, jasan i prirodan zvuk;
Tehnologija poništavanja ambijentalne buke (ANC);</t>
  </si>
  <si>
    <t>Isporuka, montaža I konfigurisanje  klijent računara minimalne konfiguracije
CPU i5, RAM 8GB, HDD 500GB SSD, Windows 10Pro</t>
  </si>
  <si>
    <t>Isporuka i montaža optičkog patch kabla</t>
  </si>
  <si>
    <t>Isporuka i montaža patch kabla kategorije 6, dužine 1m</t>
  </si>
  <si>
    <t>Rack orman visine 42U za smeštaj opreme</t>
  </si>
  <si>
    <t>IP telefon za radno mesto sa monohromatskim displejem
Open SIP Phone with PoE    
• VoIP Protocol: SIP (1 SIP Account)
• Ethernet Ports: 2 ( PC and LAN)
• Display: 132x64 Graphical Display, 3.1''
• Color: Black
• Functional Keys: 13 Function keys and 4 Context Sensitive Keys,
• Power Supply: PoE and 5V DC (Adaptor Based)
Note: With Power Adapter</t>
  </si>
  <si>
    <t>Isporuka i montaža IP telefosnke centrale sa svim potrebnim karticama
SOHO IP-PBX with POTS, GSM and VoIP Connectivity
• Built-in Ports: 4 CO and 2 TDM Ports, 50 SIP Extensions, 5 VARTA Essential Users, 8 SIP Trunks
• Optional Interfaces: GSM, Voicemail
• Power Supply: External Adaptor - 24VDC, 1.5A
• VoIP Server (Built-in), Auto Attendant, LCR, Multi-party Conference, LDAP Client, COSEC Door Integration, Mobile and PC based UC Client,  etc.</t>
  </si>
  <si>
    <t>Sitan repromaterijal</t>
  </si>
  <si>
    <t>UKUPNA CENA RSD</t>
  </si>
  <si>
    <t xml:space="preserve">Isporuka, montaža i konfigurisanje kamere za analizu toka saobraćaja
Isporuka, montaža i konfigurisanje inteligentne kamere za video nadzor i automatsko procesuiranje i akviziciju snimaka i mašinsko prepoznavanje registarskih tablica i kao i informacije i video analitiku o saobraćaju (prepoznavanje tipa vozila, kombi, automobil, kamion), boje vozila, Statistika protoka vozila, prosečne brzine, tipa vozila, zauzetosti trake i drugo;
Senzor 1/1,8" CMOS
Maks. Rezolucija 4MP (2688 × 1520)/1080P 
Objektiv Motorizovani / automatski iris (DC)
Video Frame Do 25 fps
Brzina zatvarača kamere 1/25 s–1/10000 s (manual/auto)
mrežni port 1 × 100 / 1000M Ethernet port
Dodatni interfejs RS485X1, RS232X1, Alarm in 3 kanala, Alarm out 2 kanala, Audio in/out x1kanal
Radna temperatura -40ºC ~ + 65ºC
Napajanje 12V DC, PoE
Kompatibilna sa postojećim integracijskim softverom
</t>
  </si>
  <si>
    <t>Izrada potrebne tehničke dokumentacije</t>
  </si>
  <si>
    <t>Isporuka, montaža i konfigurisanje video storidž uređaja, kapaciteta 24-HDD
Procesor: 64-bit high-performance Intel procesor
Video Stream Mode: Max 320 kanala i 640Mbps za snimanje,160 kanala i 320Mbps za prosleđivanje, 32 kanala i 64Mbps za prikazivanje
mogućnost priključenja: 24 SATA HDD, do 10 TB kapaciteta za svaki disk
kompatibilan sa postojećim integracijskim softverom</t>
  </si>
  <si>
    <t>SISTEM ZA MERENJE PREKORAČENJA BRZINE NA LOKACIJI GRLJANSKI PUT</t>
  </si>
  <si>
    <t>Izrada projekta za izvođenje sistema automatske detekcije i dojave požara</t>
  </si>
  <si>
    <t>Isporuka i montaža ormana za akumulatorske baterije sa pratećim elementima</t>
  </si>
  <si>
    <t>Isporuka i montaža rezervnog napajanja/baterija</t>
  </si>
  <si>
    <t>Isporuka i montaža adresabilnog optičkog detektora dima</t>
  </si>
  <si>
    <t>Isporuka i montaža adresabilnog termičkog detektora toplote</t>
  </si>
  <si>
    <t>Isporuka i montaža podnožja za adresabilni detektor požara</t>
  </si>
  <si>
    <t>Isporuka i montaža adresabilnog ručnog javljača požara za unutrašnju montažu</t>
  </si>
  <si>
    <t>Isporuka i montaža lokalnog napajanje sirenskih modula u kompletu sa punjačem baterijskog napajanja.</t>
  </si>
  <si>
    <t>Isporuka i montaža konvencionalne protivpožarne sirene za unutrašnju montažu</t>
  </si>
  <si>
    <t>Softver za programiranje i kontrolu</t>
  </si>
  <si>
    <t>Isporuka i montaža kabla tip JH(St)H 2x2x0.8mm za povezivanje elemenata sistema međusobno i sa centralom. Postavlja se najvećim delom u cevi fi 16mm.</t>
  </si>
  <si>
    <t>Isporuka i montaža kabla tip JH(St)H 2x2x0.8mm/FE180/E30 za povezivanje elemenata sistema</t>
  </si>
  <si>
    <t>Isporuka i montaža kabla tipa N2XH -Y  3x1.5 mm2, za napajanje centrale i paralelnig tabloa sa najbližeg ormana agregatskog dela,  sa posebnog strujnog kola, postavlja se u  kanalice.</t>
  </si>
  <si>
    <t>Instalacioni materijal za zaštitu i vodjenje signalnih kablova- PVC instalaciona cev Ø16/11, Ø20/16 ili bužir crevo PVC Ø16/11, Ø20/16.</t>
  </si>
  <si>
    <t xml:space="preserve">Probijanje otvora i završna obrada otvora (gletovanje bez krečenja). </t>
  </si>
  <si>
    <t>Vatrootporne obujmice, metalne</t>
  </si>
  <si>
    <t xml:space="preserve">Isporuka i montaža sitnog instalacionog materijala (plasticne razvodne kutije, obujmice, uvodnice, izolir traka, tiplovi i slicno) </t>
  </si>
  <si>
    <t>Programiranje i puštanje u rad sistema automatske detekcije i dojave požara</t>
  </si>
  <si>
    <t>Mikroprocesorski kontrolisana centrala za detekciju požara  kompatibilna sa postojećim integracijskim softverom proizvođača ELKRON platforma Iperview putem IP protokola, do 1024 adresabilnih  detektora u osam petlji dodavanjem ekstenzionog modula;  Tekst displej sa prikazom korisničkog i sistemskog teksta na displeju 4.7'', upravljanje sistemom kroz menije; Pristup sistemu sa 10 nivoa šifri u tri nivoa; 480 programabilnih zona; Relejni i naponski izlazi za upravljanje opemom za daljinski prenos alarma i greške; 4 nadgledana izlaza za alarmne uređaje; usb konekcija sa računarom
Kompatibilna sa integracijskim softverom</t>
  </si>
  <si>
    <t>Isporuka i montaža adresabilnog ručnog javljača požara za spoljnu montažu</t>
  </si>
  <si>
    <t>Isporuka i montaža IO modula</t>
  </si>
  <si>
    <t>Isporuka i montaža stuba za postavljanje kamere. 
Visina stuba 5m.
U kompletu sa građevinskim radovima.</t>
  </si>
  <si>
    <t>Iskop mikro rova za polaganje kablovske instalacije</t>
  </si>
  <si>
    <t>Isporuka i polaganje napojnog kabla PP003x1.5mm</t>
  </si>
  <si>
    <t>Isporuka, montaža i konfigurisanje mrežnog video snimača 
Podržava 16 IP kamer1, sa HDD-om
Snimanje do 160Mbps, maksimalna rezolucija 8 megapiksela,
maksimalna brzina snimanja po kanalu 20Mbps, 1 HDMI izlaz, 1 VGA izlaz, mogućnost priključenja hard diska max 6 TB, nadzor putem Interneta, softver za pametne mobilne telefone, 12VDC
Kompatibilan sa postojećim integracijskim softverom</t>
  </si>
  <si>
    <t>Izrada dokumentacije izvedenog stanja</t>
  </si>
  <si>
    <t>Isporuka i polaganje napojnog kabla sks2X16MM2</t>
  </si>
  <si>
    <t>Isporuka i postavljanje optičkog 9/125 singlemode kabla sa 4 vlakna</t>
  </si>
  <si>
    <t xml:space="preserve">UMREŽENJE LOKACIJA SA MONITORING CENTROM </t>
  </si>
  <si>
    <t>DOGRADNJA MONITORING CENTRA</t>
  </si>
  <si>
    <t xml:space="preserve"> SISTEM ZA MERENJE PREKORAČENJA BRZINE NA LOKACIJI GRLJANSKI PUT</t>
  </si>
  <si>
    <t>SISTEM VIDEO NADZORA ZA PREPOZNAVANJE REGISTARSKIH TABLICA VOZILA RASKRSNICA KOD NIS-a</t>
  </si>
  <si>
    <t>SISTEM VIDEO NADZORA IGRALIŠTA KRALJEVICA</t>
  </si>
  <si>
    <t>Rack orman visine 12U za smeštaj opreme.</t>
  </si>
  <si>
    <t>Switch uređaj sa 24 optička porta
24x1000 Mbps SFP + 2RJ45 10/100/1000</t>
  </si>
  <si>
    <t>Isporuka i ugradnja razvodnog ormana za utičnice na spratu</t>
  </si>
  <si>
    <t>STRUKTURNO KABLOVSKI SISTEM SKUPŠTINE GRADA-DVORIŠTE</t>
  </si>
  <si>
    <t>IP TELEFONIJA SKUPŠTINE GRADA-DVORIŠTE</t>
  </si>
  <si>
    <t>Rack orman visine 22U za smeštaj opreme.</t>
  </si>
  <si>
    <t>STRUKTURNO KABLOVSKI SISTEM - GLAVNA ZGRADA</t>
  </si>
  <si>
    <t>IP TELEFONIJA- GLAVNA ZGRADA</t>
  </si>
  <si>
    <t>SISTEM VIDEO NADZORA - GLAVNA ZGRADA</t>
  </si>
  <si>
    <t>SISTEM AUTOMATSKE DETEKCIJE I DOJAVE POŽARA - GLAVNA ZGRADA</t>
  </si>
  <si>
    <t>GRADSKA UPRAVA ZAJEČAR - REKONSTRUKCIJA ELEKTROINSTALACIJA, RAČUNARSKE MREŽE I IP TELEFONIJE SA UGRADNJOM IP TELEFONSKE CENTRALE, VIDEO NADZORA I SISTEMA AUTOMATSKE DETEKCIJE I DOJAVE POŽARA</t>
  </si>
  <si>
    <t>RAČUNARSKA MREŽA I IP TELEFONIJA ZA OBJEKAT U ULICI DOSITEJEVA 1</t>
  </si>
  <si>
    <t>REKONSTRUKCIJA ELEKTROINSTALACIJA, RAČUNARSKE MREŽE I IP TELEFONIJE SA UGRADNJOM IP TELEFONSKE CENTRALE ZA OBJEKAT URBANIZMA</t>
  </si>
  <si>
    <t>DOGRADNJA MONITORING CENTRA U MUP-u</t>
  </si>
  <si>
    <t>IP telefon za radno mesto sa displejem u boji
Open SIP Video IP Phone with PoE
• VoIP Protocol: Open SIP v2 (RFC3261)
• Ethernet Ports: 2 Gigabit Ethernet Ports
• Display: 7" 1024 x 600 Capacitive Touch Screen IPS LCD
• Operating System: Android 5.1.1 
• Wi-Fi, Bluetooth 4.0, 720p HD Video, 3-Party Video Conferencing, 16 SIP Accounts, 27 Soft DSS Keys
Note: With Power Adapter</t>
  </si>
  <si>
    <t>Isporuka i montaža IP telefosnke centrale sa svim potrebnim karticama
IP-PBX with Universal Connectivity and Mobile Extensions
• Universal Slots: 6
• Max. IP Users: 250
• Max. TDM Ports: 48
• Built-in Ports: 5 IP Users*, 4 VoIP &amp; 4 VOCODER Channels &amp; Ethernet
Note:
• All ETERNITY PENX6SAC with SARVAM UCS SMB (FACTORY LOADED)
• Free IP USER can only be used when NX DBM VOCODER64 is installed
• Free VoIP Channel and VMS Channel can be used with NX DBM VOCODER64 &amp; NX DBM VMS64, respectively.</t>
  </si>
  <si>
    <t>isporuka i postavljanje optičkog kabla sa 12vlakana za povezivanje ormana</t>
  </si>
  <si>
    <t>Isporuka, montaža i konfigurisanje FIREWALL GATEWAY</t>
  </si>
  <si>
    <t>Isporuka, montaža i konfigurisanje UPS uređaja 3000VA</t>
  </si>
  <si>
    <t>REKONSTRUKCIJA ELEKTROINSTALACIJA, RAČUNARSKE MREŽE I IP TELEFONIJE SA UGRADNJOM IP TELEFONSKE CENTRALE, VIDEO NADZORA I SISTEMA AUTOMATSKE DETEKCIJE I DOJAVE POŽARA GRADSSKE UPRAVE ZAJEČAR</t>
  </si>
  <si>
    <t>SISTEM VIDEO NADZORA PODZEMNIH KONTEJNERA U ULICI MILOŠA VELJKOG</t>
  </si>
  <si>
    <t xml:space="preserve">SISTEM VIDEO NADZORA PODZEMNIH KONTEJNERA U RASKRSNICI ULICA MILOŠA VELIKOG, KOSANČIĆEV VENAC, KARADŽIĆEVA I NIKOLE PAŠIĆA </t>
  </si>
  <si>
    <t>Ukupno "DOSITEJEVA" RSD-a bez PDV-a:</t>
  </si>
  <si>
    <t>Ukupno "GRADSKA UPRAVA" RSD-a bez PDV-a:</t>
  </si>
  <si>
    <t>Ukupno "URBANIZAM" RSD-a bez PDV-a:</t>
  </si>
  <si>
    <t xml:space="preserve">
Naručilac: Gradska uprava grada Zaječara
Naziv nabavke: Proširenje sistema video nadzora
Referentni broj: 404-65</t>
  </si>
  <si>
    <t>OBRAZAC STRUKTURE PONUĐENE CENE
REKAPITULACIJA</t>
  </si>
  <si>
    <t xml:space="preserve">PONUĐAČ: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</si>
</sst>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3">
    <numFmt numFmtId="43" formatCode="_(* #,##0.00_);_(* \(#,##0.00\);_(* &quot;-&quot;??_);_(@_)"/>
    <numFmt numFmtId="164" formatCode="&quot;£&quot;#,##0;[Red]\-&quot;£&quot;#,##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_-* #,##0.00\ [$€]_-;\-* #,##0.00\ [$€]_-;_-* &quot;-&quot;??\ [$€]_-;_-@_-"/>
    <numFmt numFmtId="168" formatCode="#,##0\ [$EUR]"/>
    <numFmt numFmtId="169" formatCode="#,##0;\-#,##0;&quot;-&quot;"/>
    <numFmt numFmtId="170" formatCode="_-* #,##0.00\ _D_i_n_._-;\-* #,##0.00\ _D_i_n_._-;_-* &quot;-&quot;??\ _D_i_n_._-;_-@_-"/>
    <numFmt numFmtId="171" formatCode="_ * #,##0.00_-\ _S_L_T_ ;_ * #,##0.00\-\ _S_L_T_ ;_ * &quot;-&quot;??_-\ _S_L_T_ ;_ @_ "/>
    <numFmt numFmtId="172" formatCode="_-* #,##0.00\ _S_I_T_-;\-* #,##0.00\ _S_I_T_-;_-* &quot;-&quot;??\ _S_I_T_-;_-@_-"/>
    <numFmt numFmtId="173" formatCode="_-* #,##0.00\ _S_I_T_-;\-* #,##0.00\ _S_I_T_-;_-* \-??\ _S_I_T_-;_-@_-"/>
    <numFmt numFmtId="174" formatCode="_ * #,##0.00_-\ _S_L_T_ ;_ * #,##0.00&quot;- &quot;_S_L_T_ ;_ * \-??_-\ _S_L_T_ ;_ @_ "/>
    <numFmt numFmtId="175" formatCode="_(* #,##0.00_);_(* \(#,##0.00\);_(* \-??_);_(@_)"/>
    <numFmt numFmtId="176" formatCode="\$#,##0\ ;\(\$#,##0\)"/>
    <numFmt numFmtId="177" formatCode="0\ &quot;kos&quot;"/>
    <numFmt numFmtId="178" formatCode="0\ &quot;m&quot;"/>
    <numFmt numFmtId="179" formatCode="&quot;$&quot;#,##0;[Red]\-&quot;$&quot;#,##0"/>
    <numFmt numFmtId="180" formatCode="&quot;$&quot;#,##0.00;[Red]\-&quot;$&quot;#,##0.00"/>
    <numFmt numFmtId="181" formatCode="&quot;$&quot;#,##0;\-&quot;$&quot;#,##0"/>
    <numFmt numFmtId="182" formatCode="&quot;$&quot;#,##0.00;\-&quot;$&quot;#,##0.00"/>
    <numFmt numFmtId="183" formatCode="General_)"/>
    <numFmt numFmtId="184" formatCode="_-* #,##0.00\ &quot;SIT&quot;_-;\-* #,##0.00\ &quot;SIT&quot;_-;_-* &quot;-&quot;??\ &quot;SIT&quot;_-;_-@_-"/>
    <numFmt numFmtId="185" formatCode="_-* #,##0.00&quot; SIT&quot;_-;\-* #,##0.00&quot; SIT&quot;_-;_-* \-??&quot; SIT&quot;_-;_-@_-"/>
  </numFmts>
  <fonts count="15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u/>
      <sz val="12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  <charset val="238"/>
      <scheme val="minor"/>
    </font>
    <font>
      <b/>
      <sz val="10"/>
      <color theme="1"/>
      <name val="Arial"/>
      <family val="2"/>
    </font>
    <font>
      <b/>
      <sz val="10"/>
      <color indexed="8"/>
      <name val="Arial"/>
      <family val="2"/>
      <charset val="238"/>
    </font>
    <font>
      <b/>
      <sz val="11"/>
      <color indexed="8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2"/>
      <name val="Arial"/>
    </font>
    <font>
      <sz val="12"/>
      <name val="Times New Roman"/>
      <family val="1"/>
    </font>
    <font>
      <sz val="10"/>
      <name val="Times New Roman CE"/>
      <family val="1"/>
      <charset val="238"/>
    </font>
    <font>
      <sz val="10"/>
      <name val="Helv"/>
    </font>
    <font>
      <sz val="10"/>
      <color indexed="8"/>
      <name val="MS Sans Serif"/>
      <family val="2"/>
    </font>
    <font>
      <sz val="12"/>
      <name val="YU L Times"/>
      <family val="1"/>
    </font>
    <font>
      <sz val="10"/>
      <name val="Times New Roman"/>
      <family val="1"/>
      <charset val="238"/>
    </font>
    <font>
      <sz val="10"/>
      <name val="Helv"/>
      <charset val="204"/>
    </font>
    <font>
      <sz val="10"/>
      <name val="Arial CE"/>
      <family val="2"/>
      <charset val="238"/>
    </font>
    <font>
      <sz val="8"/>
      <name val="Comic Sans MS"/>
      <family val="4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  <charset val="238"/>
    </font>
    <font>
      <sz val="11"/>
      <color indexed="9"/>
      <name val="Calibri"/>
      <family val="2"/>
    </font>
    <font>
      <sz val="10"/>
      <name val="Arial CE"/>
      <charset val="238"/>
    </font>
    <font>
      <sz val="11"/>
      <color indexed="20"/>
      <name val="Calibri"/>
      <family val="2"/>
      <charset val="238"/>
    </font>
    <font>
      <sz val="11"/>
      <color indexed="20"/>
      <name val="Calibri"/>
      <family val="2"/>
    </font>
    <font>
      <b/>
      <sz val="11"/>
      <color indexed="1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52"/>
      <name val="Calibri"/>
      <family val="2"/>
    </font>
    <font>
      <sz val="10"/>
      <name val="MS Sans Serif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9"/>
      <name val="Calibri"/>
      <family val="2"/>
    </font>
    <font>
      <sz val="10"/>
      <name val="Geneva"/>
    </font>
    <font>
      <sz val="11"/>
      <color indexed="8"/>
      <name val="Arial"/>
      <family val="2"/>
      <charset val="238"/>
    </font>
    <font>
      <sz val="10"/>
      <name val="SL Dutch"/>
    </font>
    <font>
      <sz val="10"/>
      <name val="Arial CE"/>
    </font>
    <font>
      <sz val="10"/>
      <color indexed="24"/>
      <name val="Arial"/>
      <family val="2"/>
      <charset val="238"/>
    </font>
    <font>
      <sz val="10"/>
      <name val="System"/>
      <family val="2"/>
      <charset val="204"/>
    </font>
    <font>
      <sz val="9"/>
      <name val="Futura Prins"/>
    </font>
    <font>
      <sz val="9"/>
      <name val="Futura Prins"/>
      <charset val="238"/>
    </font>
    <font>
      <b/>
      <sz val="11"/>
      <color indexed="8"/>
      <name val="Calibri"/>
      <family val="2"/>
      <charset val="238"/>
    </font>
    <font>
      <sz val="12"/>
      <name val="Arial CE"/>
      <family val="2"/>
      <charset val="238"/>
    </font>
    <font>
      <i/>
      <sz val="11"/>
      <color indexed="23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17"/>
      <name val="Calibri"/>
      <family val="2"/>
      <charset val="238"/>
    </font>
    <font>
      <sz val="11"/>
      <color indexed="17"/>
      <name val="Calibri"/>
      <family val="2"/>
    </font>
    <font>
      <b/>
      <sz val="12"/>
      <name val="Courier"/>
      <family val="3"/>
    </font>
    <font>
      <b/>
      <sz val="12"/>
      <name val="Arial"/>
      <family val="2"/>
    </font>
    <font>
      <b/>
      <sz val="18"/>
      <color indexed="24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5"/>
      <color indexed="56"/>
      <name val="Calibri"/>
      <family val="2"/>
    </font>
    <font>
      <b/>
      <sz val="12"/>
      <color indexed="24"/>
      <name val="Arial"/>
      <family val="2"/>
      <charset val="238"/>
    </font>
    <font>
      <b/>
      <sz val="13"/>
      <color indexed="62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i/>
      <sz val="14"/>
      <name val="Futura Prins"/>
      <charset val="238"/>
    </font>
    <font>
      <b/>
      <sz val="13"/>
      <color indexed="56"/>
      <name val="Calibri"/>
      <family val="2"/>
    </font>
    <font>
      <b/>
      <sz val="11"/>
      <color indexed="62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56"/>
      <name val="Calibri"/>
      <family val="2"/>
    </font>
    <font>
      <u/>
      <sz val="10.199999999999999"/>
      <color indexed="12"/>
      <name val="Futura Prins"/>
    </font>
    <font>
      <u/>
      <sz val="11"/>
      <color indexed="12"/>
      <name val="Calibri"/>
      <family val="2"/>
      <charset val="238"/>
    </font>
    <font>
      <u/>
      <sz val="14.5"/>
      <color theme="10"/>
      <name val="Arial CE"/>
      <charset val="238"/>
    </font>
    <font>
      <u/>
      <sz val="9"/>
      <color indexed="12"/>
      <name val="Courier New CE"/>
      <charset val="238"/>
    </font>
    <font>
      <u/>
      <sz val="10.199999999999999"/>
      <color indexed="12"/>
      <name val="Futura Prins"/>
      <charset val="238"/>
    </font>
    <font>
      <u/>
      <sz val="10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Times New Roman CE"/>
      <charset val="238"/>
    </font>
    <font>
      <u/>
      <sz val="10"/>
      <color theme="10"/>
      <name val="Arial"/>
      <family val="2"/>
      <charset val="238"/>
    </font>
    <font>
      <sz val="11"/>
      <color indexed="62"/>
      <name val="Calibri"/>
      <family val="2"/>
      <charset val="238"/>
    </font>
    <font>
      <sz val="11"/>
      <color indexed="62"/>
      <name val="Calibri"/>
      <family val="2"/>
    </font>
    <font>
      <sz val="12"/>
      <name val="Times New Roman CE"/>
      <family val="1"/>
      <charset val="238"/>
    </font>
    <font>
      <sz val="10"/>
      <name val="Century Schoolbook CE"/>
      <family val="1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52"/>
      <name val="Calibri"/>
      <family val="2"/>
    </font>
    <font>
      <b/>
      <sz val="11"/>
      <name val="Arial"/>
      <family val="2"/>
      <charset val="238"/>
    </font>
    <font>
      <b/>
      <i/>
      <sz val="16"/>
      <name val="Futura Prins"/>
    </font>
    <font>
      <b/>
      <i/>
      <sz val="16"/>
      <name val="Futura Prins"/>
      <charset val="238"/>
    </font>
    <font>
      <b/>
      <i/>
      <sz val="14"/>
      <name val="Futura Prins"/>
    </font>
    <font>
      <b/>
      <sz val="10"/>
      <name val="Courier New CE"/>
      <family val="3"/>
      <charset val="238"/>
    </font>
    <font>
      <sz val="11"/>
      <name val="YU L Swiss"/>
    </font>
    <font>
      <sz val="12"/>
      <name val="Futura Prins"/>
    </font>
    <font>
      <sz val="9"/>
      <name val="Courier New CE"/>
      <charset val="238"/>
    </font>
    <font>
      <sz val="8"/>
      <name val="Tahoma"/>
      <family val="2"/>
      <charset val="238"/>
    </font>
    <font>
      <sz val="11"/>
      <color indexed="19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60"/>
      <name val="Calibri"/>
      <family val="2"/>
    </font>
    <font>
      <sz val="10"/>
      <name val="Courier"/>
      <family val="1"/>
      <charset val="238"/>
    </font>
    <font>
      <sz val="10"/>
      <name val="MS Sans Serif"/>
      <family val="2"/>
    </font>
    <font>
      <sz val="11"/>
      <color indexed="8"/>
      <name val="Helvetica Neue"/>
    </font>
    <font>
      <sz val="10"/>
      <name val="YU L Times"/>
    </font>
    <font>
      <sz val="12"/>
      <name val="Futura Prins"/>
      <charset val="238"/>
    </font>
    <font>
      <sz val="10"/>
      <name val="SL Dutch"/>
      <charset val="238"/>
    </font>
    <font>
      <sz val="12"/>
      <name val="YuTimes"/>
      <charset val="238"/>
    </font>
    <font>
      <sz val="10"/>
      <name val="Arial"/>
      <family val="2"/>
      <charset val="204"/>
    </font>
    <font>
      <sz val="10"/>
      <name val="Yu Arial"/>
      <family val="2"/>
    </font>
    <font>
      <sz val="12"/>
      <name val="Times New Roman CE"/>
      <charset val="238"/>
    </font>
    <font>
      <b/>
      <sz val="11"/>
      <color indexed="63"/>
      <name val="Calibri"/>
      <family val="2"/>
      <charset val="238"/>
    </font>
    <font>
      <b/>
      <sz val="11"/>
      <color indexed="63"/>
      <name val="Calibri"/>
      <family val="2"/>
    </font>
    <font>
      <sz val="5"/>
      <name val="Courier New CE"/>
      <family val="3"/>
      <charset val="238"/>
    </font>
    <font>
      <sz val="11"/>
      <name val="Times New Roman"/>
      <family val="1"/>
    </font>
    <font>
      <sz val="11"/>
      <name val="Futura Prins"/>
    </font>
    <font>
      <sz val="11"/>
      <name val="Futura Prins"/>
      <charset val="238"/>
    </font>
    <font>
      <b/>
      <sz val="10"/>
      <name val="MS Sans Serif"/>
      <family val="2"/>
    </font>
    <font>
      <sz val="10"/>
      <color indexed="10"/>
      <name val="MS Sans Serif"/>
      <family val="2"/>
    </font>
    <font>
      <sz val="8"/>
      <color indexed="8"/>
      <name val="Tahoma"/>
      <family val="2"/>
      <charset val="238"/>
    </font>
    <font>
      <b/>
      <sz val="9"/>
      <color indexed="8"/>
      <name val="Tahoma"/>
      <family val="2"/>
      <charset val="238"/>
    </font>
    <font>
      <b/>
      <sz val="9"/>
      <color rgb="FF000000"/>
      <name val="Tahoma"/>
      <family val="2"/>
      <charset val="238"/>
    </font>
    <font>
      <b/>
      <sz val="14"/>
      <color indexed="8"/>
      <name val="Tahoma"/>
      <family val="2"/>
      <charset val="238"/>
    </font>
    <font>
      <b/>
      <sz val="14"/>
      <color rgb="FF000000"/>
      <name val="Tahoma"/>
      <family val="2"/>
      <charset val="238"/>
    </font>
    <font>
      <b/>
      <sz val="16"/>
      <color indexed="8"/>
      <name val="Tahoma"/>
      <family val="2"/>
      <charset val="238"/>
    </font>
    <font>
      <b/>
      <sz val="7"/>
      <color indexed="8"/>
      <name val="Tahoma"/>
      <family val="2"/>
      <charset val="238"/>
    </font>
    <font>
      <b/>
      <sz val="7"/>
      <color rgb="FF000000"/>
      <name val="Tahoma"/>
      <family val="2"/>
      <charset val="238"/>
    </font>
    <font>
      <sz val="16"/>
      <color indexed="8"/>
      <name val="Tahoma"/>
      <family val="2"/>
      <charset val="238"/>
    </font>
    <font>
      <sz val="8"/>
      <color rgb="FF000000"/>
      <name val="Tahoma"/>
      <family val="2"/>
      <charset val="238"/>
    </font>
    <font>
      <b/>
      <sz val="7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6"/>
      <color indexed="8"/>
      <name val="Tahoma"/>
      <family val="2"/>
      <charset val="238"/>
    </font>
    <font>
      <sz val="6"/>
      <color rgb="FF000000"/>
      <name val="Tahoma"/>
      <family val="2"/>
      <charset val="238"/>
    </font>
    <font>
      <sz val="14"/>
      <color indexed="8"/>
      <name val="Tahoma"/>
      <family val="2"/>
      <charset val="238"/>
    </font>
    <font>
      <sz val="14"/>
      <color rgb="FF000000"/>
      <name val="Tahoma"/>
      <family val="2"/>
      <charset val="238"/>
    </font>
    <font>
      <sz val="7"/>
      <color indexed="8"/>
      <name val="Tahoma"/>
      <family val="2"/>
      <charset val="238"/>
    </font>
    <font>
      <b/>
      <sz val="8"/>
      <color indexed="8"/>
      <name val="Tahoma"/>
      <family val="2"/>
      <charset val="238"/>
    </font>
    <font>
      <b/>
      <sz val="8"/>
      <color rgb="FF000000"/>
      <name val="Tahoma"/>
      <family val="2"/>
      <charset val="238"/>
    </font>
    <font>
      <sz val="8"/>
      <color indexed="8"/>
      <name val="Arial"/>
      <family val="2"/>
      <charset val="238"/>
    </font>
    <font>
      <sz val="8"/>
      <color rgb="FF000000"/>
      <name val="Arial"/>
      <family val="2"/>
      <charset val="238"/>
    </font>
    <font>
      <sz val="6"/>
      <color indexed="8"/>
      <name val="Arial"/>
      <family val="2"/>
      <charset val="238"/>
    </font>
    <font>
      <sz val="6"/>
      <color rgb="FF000000"/>
      <name val="Arial"/>
      <family val="2"/>
      <charset val="238"/>
    </font>
    <font>
      <sz val="9"/>
      <color indexed="8"/>
      <name val="Tahoma"/>
      <family val="2"/>
      <charset val="238"/>
    </font>
    <font>
      <b/>
      <sz val="18"/>
      <color indexed="62"/>
      <name val="Cambria"/>
      <family val="2"/>
      <charset val="238"/>
    </font>
    <font>
      <b/>
      <sz val="11"/>
      <name val="Futura Prins"/>
    </font>
    <font>
      <b/>
      <sz val="11"/>
      <name val="Futura Prins"/>
      <charset val="238"/>
    </font>
    <font>
      <sz val="9.75"/>
      <name val="Tms Rmn"/>
    </font>
    <font>
      <b/>
      <sz val="18"/>
      <color indexed="56"/>
      <name val="Cambria"/>
      <family val="2"/>
      <charset val="238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5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indexed="26"/>
        <b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7"/>
        <bgColor indexed="31"/>
      </patternFill>
    </fill>
    <fill>
      <patternFill patternType="solid">
        <fgColor indexed="44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29"/>
      </patternFill>
    </fill>
    <fill>
      <patternFill patternType="solid">
        <fgColor indexed="5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4"/>
        <bgColor indexed="22"/>
      </patternFill>
    </fill>
    <fill>
      <patternFill patternType="solid">
        <fgColor indexed="52"/>
        <bgColor indexed="29"/>
      </patternFill>
    </fill>
    <fill>
      <patternFill patternType="solid">
        <fgColor indexed="31"/>
        <b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 tint="-0.34998626667073579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2"/>
      </bottom>
      <diagonal/>
    </border>
  </borders>
  <cellStyleXfs count="2243">
    <xf numFmtId="0" fontId="0" fillId="0" borderId="0"/>
    <xf numFmtId="0" fontId="3" fillId="0" borderId="0"/>
    <xf numFmtId="0" fontId="3" fillId="0" borderId="0"/>
    <xf numFmtId="0" fontId="7" fillId="0" borderId="0"/>
    <xf numFmtId="0" fontId="10" fillId="0" borderId="0"/>
    <xf numFmtId="0" fontId="14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43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3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3" fillId="0" borderId="0"/>
    <xf numFmtId="0" fontId="27" fillId="0" borderId="0">
      <alignment horizontal="right" vertical="top"/>
    </xf>
    <xf numFmtId="0" fontId="7" fillId="0" borderId="0"/>
    <xf numFmtId="0" fontId="3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3" fillId="0" borderId="0"/>
    <xf numFmtId="0" fontId="3" fillId="0" borderId="0"/>
    <xf numFmtId="0" fontId="30" fillId="7" borderId="8" applyNumberFormat="0" applyAlignment="0" applyProtection="0"/>
    <xf numFmtId="0" fontId="7" fillId="0" borderId="0"/>
    <xf numFmtId="0" fontId="26" fillId="0" borderId="0"/>
    <xf numFmtId="0" fontId="14" fillId="0" borderId="0"/>
    <xf numFmtId="0" fontId="2" fillId="0" borderId="0"/>
    <xf numFmtId="0" fontId="14" fillId="0" borderId="0"/>
    <xf numFmtId="0" fontId="7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3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168" fontId="32" fillId="0" borderId="0"/>
    <xf numFmtId="168" fontId="32" fillId="0" borderId="0"/>
    <xf numFmtId="168" fontId="33" fillId="0" borderId="0"/>
    <xf numFmtId="168" fontId="33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168" fontId="26" fillId="0" borderId="0"/>
    <xf numFmtId="0" fontId="28" fillId="0" borderId="0"/>
    <xf numFmtId="0" fontId="28" fillId="0" borderId="0"/>
    <xf numFmtId="168" fontId="33" fillId="0" borderId="0"/>
    <xf numFmtId="168" fontId="33" fillId="0" borderId="0"/>
    <xf numFmtId="0" fontId="28" fillId="0" borderId="0"/>
    <xf numFmtId="168" fontId="32" fillId="0" borderId="0"/>
    <xf numFmtId="0" fontId="34" fillId="0" borderId="0"/>
    <xf numFmtId="168" fontId="35" fillId="8" borderId="0" applyNumberFormat="0" applyBorder="0" applyAlignment="0" applyProtection="0"/>
    <xf numFmtId="168" fontId="35" fillId="9" borderId="0" applyNumberFormat="0" applyBorder="0" applyAlignment="0" applyProtection="0"/>
    <xf numFmtId="168" fontId="35" fillId="9" borderId="0" applyNumberFormat="0" applyBorder="0" applyAlignment="0" applyProtection="0"/>
    <xf numFmtId="168" fontId="35" fillId="9" borderId="0" applyNumberFormat="0" applyBorder="0" applyAlignment="0" applyProtection="0"/>
    <xf numFmtId="168" fontId="35" fillId="9" borderId="0" applyNumberFormat="0" applyBorder="0" applyAlignment="0" applyProtection="0"/>
    <xf numFmtId="168" fontId="35" fillId="9" borderId="0" applyNumberFormat="0" applyBorder="0" applyAlignment="0" applyProtection="0"/>
    <xf numFmtId="168" fontId="36" fillId="9" borderId="0" applyNumberFormat="0" applyBorder="0" applyAlignment="0" applyProtection="0"/>
    <xf numFmtId="168" fontId="35" fillId="9" borderId="0" applyNumberFormat="0" applyBorder="0" applyAlignment="0" applyProtection="0"/>
    <xf numFmtId="168" fontId="35" fillId="9" borderId="0" applyNumberFormat="0" applyBorder="0" applyAlignment="0" applyProtection="0"/>
    <xf numFmtId="168" fontId="35" fillId="9" borderId="0" applyNumberFormat="0" applyBorder="0" applyAlignment="0" applyProtection="0"/>
    <xf numFmtId="168" fontId="35" fillId="9" borderId="0" applyNumberFormat="0" applyBorder="0" applyAlignment="0" applyProtection="0"/>
    <xf numFmtId="168" fontId="35" fillId="10" borderId="0" applyNumberFormat="0" applyBorder="0" applyAlignment="0" applyProtection="0"/>
    <xf numFmtId="168" fontId="35" fillId="11" borderId="0" applyNumberFormat="0" applyBorder="0" applyAlignment="0" applyProtection="0"/>
    <xf numFmtId="168" fontId="35" fillId="11" borderId="0" applyNumberFormat="0" applyBorder="0" applyAlignment="0" applyProtection="0"/>
    <xf numFmtId="168" fontId="35" fillId="11" borderId="0" applyNumberFormat="0" applyBorder="0" applyAlignment="0" applyProtection="0"/>
    <xf numFmtId="168" fontId="35" fillId="11" borderId="0" applyNumberFormat="0" applyBorder="0" applyAlignment="0" applyProtection="0"/>
    <xf numFmtId="168" fontId="35" fillId="11" borderId="0" applyNumberFormat="0" applyBorder="0" applyAlignment="0" applyProtection="0"/>
    <xf numFmtId="168" fontId="36" fillId="11" borderId="0" applyNumberFormat="0" applyBorder="0" applyAlignment="0" applyProtection="0"/>
    <xf numFmtId="168" fontId="35" fillId="11" borderId="0" applyNumberFormat="0" applyBorder="0" applyAlignment="0" applyProtection="0"/>
    <xf numFmtId="168" fontId="35" fillId="11" borderId="0" applyNumberFormat="0" applyBorder="0" applyAlignment="0" applyProtection="0"/>
    <xf numFmtId="168" fontId="35" fillId="11" borderId="0" applyNumberFormat="0" applyBorder="0" applyAlignment="0" applyProtection="0"/>
    <xf numFmtId="168" fontId="35" fillId="11" borderId="0" applyNumberFormat="0" applyBorder="0" applyAlignment="0" applyProtection="0"/>
    <xf numFmtId="168" fontId="35" fillId="12" borderId="0" applyNumberFormat="0" applyBorder="0" applyAlignment="0" applyProtection="0"/>
    <xf numFmtId="168" fontId="35" fillId="13" borderId="0" applyNumberFormat="0" applyBorder="0" applyAlignment="0" applyProtection="0"/>
    <xf numFmtId="168" fontId="35" fillId="13" borderId="0" applyNumberFormat="0" applyBorder="0" applyAlignment="0" applyProtection="0"/>
    <xf numFmtId="168" fontId="35" fillId="13" borderId="0" applyNumberFormat="0" applyBorder="0" applyAlignment="0" applyProtection="0"/>
    <xf numFmtId="168" fontId="35" fillId="13" borderId="0" applyNumberFormat="0" applyBorder="0" applyAlignment="0" applyProtection="0"/>
    <xf numFmtId="168" fontId="35" fillId="13" borderId="0" applyNumberFormat="0" applyBorder="0" applyAlignment="0" applyProtection="0"/>
    <xf numFmtId="168" fontId="36" fillId="13" borderId="0" applyNumberFormat="0" applyBorder="0" applyAlignment="0" applyProtection="0"/>
    <xf numFmtId="168" fontId="35" fillId="13" borderId="0" applyNumberFormat="0" applyBorder="0" applyAlignment="0" applyProtection="0"/>
    <xf numFmtId="168" fontId="35" fillId="13" borderId="0" applyNumberFormat="0" applyBorder="0" applyAlignment="0" applyProtection="0"/>
    <xf numFmtId="168" fontId="35" fillId="13" borderId="0" applyNumberFormat="0" applyBorder="0" applyAlignment="0" applyProtection="0"/>
    <xf numFmtId="168" fontId="35" fillId="13" borderId="0" applyNumberFormat="0" applyBorder="0" applyAlignment="0" applyProtection="0"/>
    <xf numFmtId="168" fontId="35" fillId="14" borderId="0" applyNumberFormat="0" applyBorder="0" applyAlignment="0" applyProtection="0"/>
    <xf numFmtId="168" fontId="35" fillId="15" borderId="0" applyNumberFormat="0" applyBorder="0" applyAlignment="0" applyProtection="0"/>
    <xf numFmtId="168" fontId="35" fillId="15" borderId="0" applyNumberFormat="0" applyBorder="0" applyAlignment="0" applyProtection="0"/>
    <xf numFmtId="168" fontId="35" fillId="15" borderId="0" applyNumberFormat="0" applyBorder="0" applyAlignment="0" applyProtection="0"/>
    <xf numFmtId="168" fontId="35" fillId="15" borderId="0" applyNumberFormat="0" applyBorder="0" applyAlignment="0" applyProtection="0"/>
    <xf numFmtId="168" fontId="35" fillId="15" borderId="0" applyNumberFormat="0" applyBorder="0" applyAlignment="0" applyProtection="0"/>
    <xf numFmtId="168" fontId="36" fillId="15" borderId="0" applyNumberFormat="0" applyBorder="0" applyAlignment="0" applyProtection="0"/>
    <xf numFmtId="168" fontId="35" fillId="15" borderId="0" applyNumberFormat="0" applyBorder="0" applyAlignment="0" applyProtection="0"/>
    <xf numFmtId="168" fontId="35" fillId="15" borderId="0" applyNumberFormat="0" applyBorder="0" applyAlignment="0" applyProtection="0"/>
    <xf numFmtId="168" fontId="35" fillId="15" borderId="0" applyNumberFormat="0" applyBorder="0" applyAlignment="0" applyProtection="0"/>
    <xf numFmtId="168" fontId="35" fillId="15" borderId="0" applyNumberFormat="0" applyBorder="0" applyAlignment="0" applyProtection="0"/>
    <xf numFmtId="168" fontId="35" fillId="16" borderId="0" applyNumberFormat="0" applyBorder="0" applyAlignment="0" applyProtection="0"/>
    <xf numFmtId="168" fontId="35" fillId="16" borderId="0" applyNumberFormat="0" applyBorder="0" applyAlignment="0" applyProtection="0"/>
    <xf numFmtId="168" fontId="35" fillId="16" borderId="0" applyNumberFormat="0" applyBorder="0" applyAlignment="0" applyProtection="0"/>
    <xf numFmtId="168" fontId="36" fillId="16" borderId="0" applyNumberFormat="0" applyBorder="0" applyAlignment="0" applyProtection="0"/>
    <xf numFmtId="168" fontId="35" fillId="16" borderId="0" applyNumberFormat="0" applyBorder="0" applyAlignment="0" applyProtection="0"/>
    <xf numFmtId="168" fontId="35" fillId="16" borderId="0" applyNumberFormat="0" applyBorder="0" applyAlignment="0" applyProtection="0"/>
    <xf numFmtId="168" fontId="35" fillId="16" borderId="0" applyNumberFormat="0" applyBorder="0" applyAlignment="0" applyProtection="0"/>
    <xf numFmtId="168" fontId="35" fillId="16" borderId="0" applyNumberFormat="0" applyBorder="0" applyAlignment="0" applyProtection="0"/>
    <xf numFmtId="168" fontId="35" fillId="16" borderId="0" applyNumberFormat="0" applyBorder="0" applyAlignment="0" applyProtection="0"/>
    <xf numFmtId="168" fontId="35" fillId="16" borderId="0" applyNumberFormat="0" applyBorder="0" applyAlignment="0" applyProtection="0"/>
    <xf numFmtId="168" fontId="35" fillId="12" borderId="0" applyNumberFormat="0" applyBorder="0" applyAlignment="0" applyProtection="0"/>
    <xf numFmtId="168" fontId="35" fillId="14" borderId="0" applyNumberFormat="0" applyBorder="0" applyAlignment="0" applyProtection="0"/>
    <xf numFmtId="168" fontId="35" fillId="14" borderId="0" applyNumberFormat="0" applyBorder="0" applyAlignment="0" applyProtection="0"/>
    <xf numFmtId="168" fontId="35" fillId="14" borderId="0" applyNumberFormat="0" applyBorder="0" applyAlignment="0" applyProtection="0"/>
    <xf numFmtId="168" fontId="35" fillId="14" borderId="0" applyNumberFormat="0" applyBorder="0" applyAlignment="0" applyProtection="0"/>
    <xf numFmtId="168" fontId="35" fillId="14" borderId="0" applyNumberFormat="0" applyBorder="0" applyAlignment="0" applyProtection="0"/>
    <xf numFmtId="168" fontId="36" fillId="14" borderId="0" applyNumberFormat="0" applyBorder="0" applyAlignment="0" applyProtection="0"/>
    <xf numFmtId="168" fontId="35" fillId="14" borderId="0" applyNumberFormat="0" applyBorder="0" applyAlignment="0" applyProtection="0"/>
    <xf numFmtId="168" fontId="35" fillId="14" borderId="0" applyNumberFormat="0" applyBorder="0" applyAlignment="0" applyProtection="0"/>
    <xf numFmtId="168" fontId="35" fillId="14" borderId="0" applyNumberFormat="0" applyBorder="0" applyAlignment="0" applyProtection="0"/>
    <xf numFmtId="168" fontId="35" fillId="14" borderId="0" applyNumberFormat="0" applyBorder="0" applyAlignment="0" applyProtection="0"/>
    <xf numFmtId="168" fontId="35" fillId="16" borderId="0" applyNumberFormat="0" applyBorder="0" applyAlignment="0" applyProtection="0"/>
    <xf numFmtId="168" fontId="35" fillId="8" borderId="0" applyNumberFormat="0" applyBorder="0" applyAlignment="0" applyProtection="0"/>
    <xf numFmtId="168" fontId="35" fillId="8" borderId="0" applyNumberFormat="0" applyBorder="0" applyAlignment="0" applyProtection="0"/>
    <xf numFmtId="168" fontId="35" fillId="8" borderId="0" applyNumberFormat="0" applyBorder="0" applyAlignment="0" applyProtection="0"/>
    <xf numFmtId="168" fontId="35" fillId="8" borderId="0" applyNumberFormat="0" applyBorder="0" applyAlignment="0" applyProtection="0"/>
    <xf numFmtId="168" fontId="35" fillId="8" borderId="0" applyNumberFormat="0" applyBorder="0" applyAlignment="0" applyProtection="0"/>
    <xf numFmtId="168" fontId="36" fillId="8" borderId="0" applyNumberFormat="0" applyBorder="0" applyAlignment="0" applyProtection="0"/>
    <xf numFmtId="168" fontId="35" fillId="8" borderId="0" applyNumberFormat="0" applyBorder="0" applyAlignment="0" applyProtection="0"/>
    <xf numFmtId="168" fontId="35" fillId="8" borderId="0" applyNumberFormat="0" applyBorder="0" applyAlignment="0" applyProtection="0"/>
    <xf numFmtId="168" fontId="35" fillId="8" borderId="0" applyNumberFormat="0" applyBorder="0" applyAlignment="0" applyProtection="0"/>
    <xf numFmtId="168" fontId="35" fillId="8" borderId="0" applyNumberFormat="0" applyBorder="0" applyAlignment="0" applyProtection="0"/>
    <xf numFmtId="168" fontId="35" fillId="10" borderId="0" applyNumberFormat="0" applyBorder="0" applyAlignment="0" applyProtection="0"/>
    <xf numFmtId="168" fontId="35" fillId="10" borderId="0" applyNumberFormat="0" applyBorder="0" applyAlignment="0" applyProtection="0"/>
    <xf numFmtId="168" fontId="35" fillId="10" borderId="0" applyNumberFormat="0" applyBorder="0" applyAlignment="0" applyProtection="0"/>
    <xf numFmtId="168" fontId="36" fillId="10" borderId="0" applyNumberFormat="0" applyBorder="0" applyAlignment="0" applyProtection="0"/>
    <xf numFmtId="168" fontId="35" fillId="10" borderId="0" applyNumberFormat="0" applyBorder="0" applyAlignment="0" applyProtection="0"/>
    <xf numFmtId="168" fontId="35" fillId="10" borderId="0" applyNumberFormat="0" applyBorder="0" applyAlignment="0" applyProtection="0"/>
    <xf numFmtId="168" fontId="35" fillId="10" borderId="0" applyNumberFormat="0" applyBorder="0" applyAlignment="0" applyProtection="0"/>
    <xf numFmtId="168" fontId="35" fillId="10" borderId="0" applyNumberFormat="0" applyBorder="0" applyAlignment="0" applyProtection="0"/>
    <xf numFmtId="168" fontId="35" fillId="10" borderId="0" applyNumberFormat="0" applyBorder="0" applyAlignment="0" applyProtection="0"/>
    <xf numFmtId="168" fontId="35" fillId="10" borderId="0" applyNumberFormat="0" applyBorder="0" applyAlignment="0" applyProtection="0"/>
    <xf numFmtId="168" fontId="35" fillId="17" borderId="0" applyNumberFormat="0" applyBorder="0" applyAlignment="0" applyProtection="0"/>
    <xf numFmtId="168" fontId="35" fillId="18" borderId="0" applyNumberFormat="0" applyBorder="0" applyAlignment="0" applyProtection="0"/>
    <xf numFmtId="168" fontId="35" fillId="18" borderId="0" applyNumberFormat="0" applyBorder="0" applyAlignment="0" applyProtection="0"/>
    <xf numFmtId="168" fontId="35" fillId="18" borderId="0" applyNumberFormat="0" applyBorder="0" applyAlignment="0" applyProtection="0"/>
    <xf numFmtId="168" fontId="35" fillId="18" borderId="0" applyNumberFormat="0" applyBorder="0" applyAlignment="0" applyProtection="0"/>
    <xf numFmtId="168" fontId="35" fillId="18" borderId="0" applyNumberFormat="0" applyBorder="0" applyAlignment="0" applyProtection="0"/>
    <xf numFmtId="168" fontId="36" fillId="18" borderId="0" applyNumberFormat="0" applyBorder="0" applyAlignment="0" applyProtection="0"/>
    <xf numFmtId="168" fontId="35" fillId="18" borderId="0" applyNumberFormat="0" applyBorder="0" applyAlignment="0" applyProtection="0"/>
    <xf numFmtId="168" fontId="35" fillId="18" borderId="0" applyNumberFormat="0" applyBorder="0" applyAlignment="0" applyProtection="0"/>
    <xf numFmtId="168" fontId="35" fillId="18" borderId="0" applyNumberFormat="0" applyBorder="0" applyAlignment="0" applyProtection="0"/>
    <xf numFmtId="168" fontId="35" fillId="18" borderId="0" applyNumberFormat="0" applyBorder="0" applyAlignment="0" applyProtection="0"/>
    <xf numFmtId="168" fontId="35" fillId="11" borderId="0" applyNumberFormat="0" applyBorder="0" applyAlignment="0" applyProtection="0"/>
    <xf numFmtId="168" fontId="35" fillId="15" borderId="0" applyNumberFormat="0" applyBorder="0" applyAlignment="0" applyProtection="0"/>
    <xf numFmtId="168" fontId="35" fillId="15" borderId="0" applyNumberFormat="0" applyBorder="0" applyAlignment="0" applyProtection="0"/>
    <xf numFmtId="168" fontId="35" fillId="15" borderId="0" applyNumberFormat="0" applyBorder="0" applyAlignment="0" applyProtection="0"/>
    <xf numFmtId="168" fontId="35" fillId="15" borderId="0" applyNumberFormat="0" applyBorder="0" applyAlignment="0" applyProtection="0"/>
    <xf numFmtId="168" fontId="35" fillId="15" borderId="0" applyNumberFormat="0" applyBorder="0" applyAlignment="0" applyProtection="0"/>
    <xf numFmtId="168" fontId="36" fillId="15" borderId="0" applyNumberFormat="0" applyBorder="0" applyAlignment="0" applyProtection="0"/>
    <xf numFmtId="168" fontId="35" fillId="15" borderId="0" applyNumberFormat="0" applyBorder="0" applyAlignment="0" applyProtection="0"/>
    <xf numFmtId="168" fontId="35" fillId="15" borderId="0" applyNumberFormat="0" applyBorder="0" applyAlignment="0" applyProtection="0"/>
    <xf numFmtId="168" fontId="35" fillId="15" borderId="0" applyNumberFormat="0" applyBorder="0" applyAlignment="0" applyProtection="0"/>
    <xf numFmtId="168" fontId="35" fillId="15" borderId="0" applyNumberFormat="0" applyBorder="0" applyAlignment="0" applyProtection="0"/>
    <xf numFmtId="168" fontId="35" fillId="16" borderId="0" applyNumberFormat="0" applyBorder="0" applyAlignment="0" applyProtection="0"/>
    <xf numFmtId="168" fontId="35" fillId="8" borderId="0" applyNumberFormat="0" applyBorder="0" applyAlignment="0" applyProtection="0"/>
    <xf numFmtId="168" fontId="35" fillId="8" borderId="0" applyNumberFormat="0" applyBorder="0" applyAlignment="0" applyProtection="0"/>
    <xf numFmtId="168" fontId="35" fillId="8" borderId="0" applyNumberFormat="0" applyBorder="0" applyAlignment="0" applyProtection="0"/>
    <xf numFmtId="168" fontId="35" fillId="8" borderId="0" applyNumberFormat="0" applyBorder="0" applyAlignment="0" applyProtection="0"/>
    <xf numFmtId="168" fontId="35" fillId="8" borderId="0" applyNumberFormat="0" applyBorder="0" applyAlignment="0" applyProtection="0"/>
    <xf numFmtId="168" fontId="36" fillId="8" borderId="0" applyNumberFormat="0" applyBorder="0" applyAlignment="0" applyProtection="0"/>
    <xf numFmtId="168" fontId="35" fillId="8" borderId="0" applyNumberFormat="0" applyBorder="0" applyAlignment="0" applyProtection="0"/>
    <xf numFmtId="168" fontId="35" fillId="8" borderId="0" applyNumberFormat="0" applyBorder="0" applyAlignment="0" applyProtection="0"/>
    <xf numFmtId="168" fontId="35" fillId="8" borderId="0" applyNumberFormat="0" applyBorder="0" applyAlignment="0" applyProtection="0"/>
    <xf numFmtId="168" fontId="35" fillId="8" borderId="0" applyNumberFormat="0" applyBorder="0" applyAlignment="0" applyProtection="0"/>
    <xf numFmtId="168" fontId="35" fillId="12" borderId="0" applyNumberFormat="0" applyBorder="0" applyAlignment="0" applyProtection="0"/>
    <xf numFmtId="168" fontId="35" fillId="19" borderId="0" applyNumberFormat="0" applyBorder="0" applyAlignment="0" applyProtection="0"/>
    <xf numFmtId="168" fontId="35" fillId="19" borderId="0" applyNumberFormat="0" applyBorder="0" applyAlignment="0" applyProtection="0"/>
    <xf numFmtId="168" fontId="35" fillId="19" borderId="0" applyNumberFormat="0" applyBorder="0" applyAlignment="0" applyProtection="0"/>
    <xf numFmtId="168" fontId="35" fillId="19" borderId="0" applyNumberFormat="0" applyBorder="0" applyAlignment="0" applyProtection="0"/>
    <xf numFmtId="168" fontId="35" fillId="19" borderId="0" applyNumberFormat="0" applyBorder="0" applyAlignment="0" applyProtection="0"/>
    <xf numFmtId="168" fontId="36" fillId="19" borderId="0" applyNumberFormat="0" applyBorder="0" applyAlignment="0" applyProtection="0"/>
    <xf numFmtId="168" fontId="35" fillId="19" borderId="0" applyNumberFormat="0" applyBorder="0" applyAlignment="0" applyProtection="0"/>
    <xf numFmtId="168" fontId="35" fillId="19" borderId="0" applyNumberFormat="0" applyBorder="0" applyAlignment="0" applyProtection="0"/>
    <xf numFmtId="168" fontId="35" fillId="19" borderId="0" applyNumberFormat="0" applyBorder="0" applyAlignment="0" applyProtection="0"/>
    <xf numFmtId="168" fontId="35" fillId="19" borderId="0" applyNumberFormat="0" applyBorder="0" applyAlignment="0" applyProtection="0"/>
    <xf numFmtId="168" fontId="37" fillId="16" borderId="0" applyNumberFormat="0" applyBorder="0" applyAlignment="0" applyProtection="0"/>
    <xf numFmtId="168" fontId="37" fillId="20" borderId="0" applyNumberFormat="0" applyBorder="0" applyAlignment="0" applyProtection="0"/>
    <xf numFmtId="168" fontId="37" fillId="20" borderId="0" applyNumberFormat="0" applyBorder="0" applyAlignment="0" applyProtection="0"/>
    <xf numFmtId="168" fontId="37" fillId="20" borderId="0" applyNumberFormat="0" applyBorder="0" applyAlignment="0" applyProtection="0"/>
    <xf numFmtId="168" fontId="37" fillId="20" borderId="0" applyNumberFormat="0" applyBorder="0" applyAlignment="0" applyProtection="0"/>
    <xf numFmtId="168" fontId="37" fillId="20" borderId="0" applyNumberFormat="0" applyBorder="0" applyAlignment="0" applyProtection="0"/>
    <xf numFmtId="168" fontId="38" fillId="20" borderId="0" applyNumberFormat="0" applyBorder="0" applyAlignment="0" applyProtection="0"/>
    <xf numFmtId="168" fontId="37" fillId="20" borderId="0" applyNumberFormat="0" applyBorder="0" applyAlignment="0" applyProtection="0"/>
    <xf numFmtId="168" fontId="37" fillId="20" borderId="0" applyNumberFormat="0" applyBorder="0" applyAlignment="0" applyProtection="0"/>
    <xf numFmtId="168" fontId="37" fillId="20" borderId="0" applyNumberFormat="0" applyBorder="0" applyAlignment="0" applyProtection="0"/>
    <xf numFmtId="168" fontId="37" fillId="20" borderId="0" applyNumberFormat="0" applyBorder="0" applyAlignment="0" applyProtection="0"/>
    <xf numFmtId="168" fontId="37" fillId="21" borderId="0" applyNumberFormat="0" applyBorder="0" applyAlignment="0" applyProtection="0"/>
    <xf numFmtId="168" fontId="37" fillId="10" borderId="0" applyNumberFormat="0" applyBorder="0" applyAlignment="0" applyProtection="0"/>
    <xf numFmtId="168" fontId="37" fillId="10" borderId="0" applyNumberFormat="0" applyBorder="0" applyAlignment="0" applyProtection="0"/>
    <xf numFmtId="168" fontId="37" fillId="10" borderId="0" applyNumberFormat="0" applyBorder="0" applyAlignment="0" applyProtection="0"/>
    <xf numFmtId="168" fontId="37" fillId="10" borderId="0" applyNumberFormat="0" applyBorder="0" applyAlignment="0" applyProtection="0"/>
    <xf numFmtId="168" fontId="37" fillId="10" borderId="0" applyNumberFormat="0" applyBorder="0" applyAlignment="0" applyProtection="0"/>
    <xf numFmtId="168" fontId="38" fillId="10" borderId="0" applyNumberFormat="0" applyBorder="0" applyAlignment="0" applyProtection="0"/>
    <xf numFmtId="168" fontId="37" fillId="10" borderId="0" applyNumberFormat="0" applyBorder="0" applyAlignment="0" applyProtection="0"/>
    <xf numFmtId="168" fontId="37" fillId="10" borderId="0" applyNumberFormat="0" applyBorder="0" applyAlignment="0" applyProtection="0"/>
    <xf numFmtId="168" fontId="37" fillId="10" borderId="0" applyNumberFormat="0" applyBorder="0" applyAlignment="0" applyProtection="0"/>
    <xf numFmtId="168" fontId="37" fillId="10" borderId="0" applyNumberFormat="0" applyBorder="0" applyAlignment="0" applyProtection="0"/>
    <xf numFmtId="168" fontId="37" fillId="19" borderId="0" applyNumberFormat="0" applyBorder="0" applyAlignment="0" applyProtection="0"/>
    <xf numFmtId="168" fontId="37" fillId="18" borderId="0" applyNumberFormat="0" applyBorder="0" applyAlignment="0" applyProtection="0"/>
    <xf numFmtId="168" fontId="37" fillId="18" borderId="0" applyNumberFormat="0" applyBorder="0" applyAlignment="0" applyProtection="0"/>
    <xf numFmtId="168" fontId="37" fillId="18" borderId="0" applyNumberFormat="0" applyBorder="0" applyAlignment="0" applyProtection="0"/>
    <xf numFmtId="168" fontId="37" fillId="18" borderId="0" applyNumberFormat="0" applyBorder="0" applyAlignment="0" applyProtection="0"/>
    <xf numFmtId="168" fontId="37" fillId="18" borderId="0" applyNumberFormat="0" applyBorder="0" applyAlignment="0" applyProtection="0"/>
    <xf numFmtId="168" fontId="38" fillId="18" borderId="0" applyNumberFormat="0" applyBorder="0" applyAlignment="0" applyProtection="0"/>
    <xf numFmtId="168" fontId="37" fillId="18" borderId="0" applyNumberFormat="0" applyBorder="0" applyAlignment="0" applyProtection="0"/>
    <xf numFmtId="168" fontId="37" fillId="18" borderId="0" applyNumberFormat="0" applyBorder="0" applyAlignment="0" applyProtection="0"/>
    <xf numFmtId="168" fontId="37" fillId="18" borderId="0" applyNumberFormat="0" applyBorder="0" applyAlignment="0" applyProtection="0"/>
    <xf numFmtId="168" fontId="37" fillId="18" borderId="0" applyNumberFormat="0" applyBorder="0" applyAlignment="0" applyProtection="0"/>
    <xf numFmtId="168" fontId="37" fillId="11" borderId="0" applyNumberFormat="0" applyBorder="0" applyAlignment="0" applyProtection="0"/>
    <xf numFmtId="168" fontId="37" fillId="22" borderId="0" applyNumberFormat="0" applyBorder="0" applyAlignment="0" applyProtection="0"/>
    <xf numFmtId="168" fontId="37" fillId="22" borderId="0" applyNumberFormat="0" applyBorder="0" applyAlignment="0" applyProtection="0"/>
    <xf numFmtId="168" fontId="37" fillId="22" borderId="0" applyNumberFormat="0" applyBorder="0" applyAlignment="0" applyProtection="0"/>
    <xf numFmtId="168" fontId="37" fillId="22" borderId="0" applyNumberFormat="0" applyBorder="0" applyAlignment="0" applyProtection="0"/>
    <xf numFmtId="168" fontId="37" fillId="22" borderId="0" applyNumberFormat="0" applyBorder="0" applyAlignment="0" applyProtection="0"/>
    <xf numFmtId="168" fontId="38" fillId="22" borderId="0" applyNumberFormat="0" applyBorder="0" applyAlignment="0" applyProtection="0"/>
    <xf numFmtId="168" fontId="37" fillId="22" borderId="0" applyNumberFormat="0" applyBorder="0" applyAlignment="0" applyProtection="0"/>
    <xf numFmtId="168" fontId="37" fillId="22" borderId="0" applyNumberFormat="0" applyBorder="0" applyAlignment="0" applyProtection="0"/>
    <xf numFmtId="168" fontId="37" fillId="22" borderId="0" applyNumberFormat="0" applyBorder="0" applyAlignment="0" applyProtection="0"/>
    <xf numFmtId="168" fontId="37" fillId="22" borderId="0" applyNumberFormat="0" applyBorder="0" applyAlignment="0" applyProtection="0"/>
    <xf numFmtId="168" fontId="37" fillId="16" borderId="0" applyNumberFormat="0" applyBorder="0" applyAlignment="0" applyProtection="0"/>
    <xf numFmtId="168" fontId="37" fillId="23" borderId="0" applyNumberFormat="0" applyBorder="0" applyAlignment="0" applyProtection="0"/>
    <xf numFmtId="168" fontId="37" fillId="23" borderId="0" applyNumberFormat="0" applyBorder="0" applyAlignment="0" applyProtection="0"/>
    <xf numFmtId="168" fontId="37" fillId="23" borderId="0" applyNumberFormat="0" applyBorder="0" applyAlignment="0" applyProtection="0"/>
    <xf numFmtId="168" fontId="37" fillId="23" borderId="0" applyNumberFormat="0" applyBorder="0" applyAlignment="0" applyProtection="0"/>
    <xf numFmtId="168" fontId="37" fillId="23" borderId="0" applyNumberFormat="0" applyBorder="0" applyAlignment="0" applyProtection="0"/>
    <xf numFmtId="168" fontId="38" fillId="23" borderId="0" applyNumberFormat="0" applyBorder="0" applyAlignment="0" applyProtection="0"/>
    <xf numFmtId="168" fontId="37" fillId="23" borderId="0" applyNumberFormat="0" applyBorder="0" applyAlignment="0" applyProtection="0"/>
    <xf numFmtId="168" fontId="37" fillId="23" borderId="0" applyNumberFormat="0" applyBorder="0" applyAlignment="0" applyProtection="0"/>
    <xf numFmtId="168" fontId="37" fillId="23" borderId="0" applyNumberFormat="0" applyBorder="0" applyAlignment="0" applyProtection="0"/>
    <xf numFmtId="168" fontId="37" fillId="23" borderId="0" applyNumberFormat="0" applyBorder="0" applyAlignment="0" applyProtection="0"/>
    <xf numFmtId="168" fontId="37" fillId="10" borderId="0" applyNumberFormat="0" applyBorder="0" applyAlignment="0" applyProtection="0"/>
    <xf numFmtId="168" fontId="37" fillId="24" borderId="0" applyNumberFormat="0" applyBorder="0" applyAlignment="0" applyProtection="0"/>
    <xf numFmtId="168" fontId="37" fillId="24" borderId="0" applyNumberFormat="0" applyBorder="0" applyAlignment="0" applyProtection="0"/>
    <xf numFmtId="168" fontId="37" fillId="24" borderId="0" applyNumberFormat="0" applyBorder="0" applyAlignment="0" applyProtection="0"/>
    <xf numFmtId="168" fontId="37" fillId="24" borderId="0" applyNumberFormat="0" applyBorder="0" applyAlignment="0" applyProtection="0"/>
    <xf numFmtId="168" fontId="37" fillId="24" borderId="0" applyNumberFormat="0" applyBorder="0" applyAlignment="0" applyProtection="0"/>
    <xf numFmtId="168" fontId="38" fillId="24" borderId="0" applyNumberFormat="0" applyBorder="0" applyAlignment="0" applyProtection="0"/>
    <xf numFmtId="168" fontId="37" fillId="24" borderId="0" applyNumberFormat="0" applyBorder="0" applyAlignment="0" applyProtection="0"/>
    <xf numFmtId="168" fontId="37" fillId="24" borderId="0" applyNumberFormat="0" applyBorder="0" applyAlignment="0" applyProtection="0"/>
    <xf numFmtId="168" fontId="37" fillId="24" borderId="0" applyNumberFormat="0" applyBorder="0" applyAlignment="0" applyProtection="0"/>
    <xf numFmtId="168" fontId="37" fillId="24" borderId="0" applyNumberFormat="0" applyBorder="0" applyAlignment="0" applyProtection="0"/>
    <xf numFmtId="168" fontId="39" fillId="0" borderId="0"/>
    <xf numFmtId="168" fontId="39" fillId="0" borderId="0"/>
    <xf numFmtId="168" fontId="3" fillId="0" borderId="0"/>
    <xf numFmtId="168" fontId="35" fillId="25" borderId="0" applyNumberFormat="0" applyBorder="0" applyAlignment="0" applyProtection="0"/>
    <xf numFmtId="168" fontId="35" fillId="26" borderId="0" applyNumberFormat="0" applyBorder="0" applyAlignment="0" applyProtection="0"/>
    <xf numFmtId="168" fontId="37" fillId="27" borderId="0" applyNumberFormat="0" applyBorder="0" applyAlignment="0" applyProtection="0"/>
    <xf numFmtId="168" fontId="37" fillId="28" borderId="0" applyNumberFormat="0" applyBorder="0" applyAlignment="0" applyProtection="0"/>
    <xf numFmtId="168" fontId="37" fillId="28" borderId="0" applyNumberFormat="0" applyBorder="0" applyAlignment="0" applyProtection="0"/>
    <xf numFmtId="168" fontId="37" fillId="28" borderId="0" applyNumberFormat="0" applyBorder="0" applyAlignment="0" applyProtection="0"/>
    <xf numFmtId="168" fontId="37" fillId="28" borderId="0" applyNumberFormat="0" applyBorder="0" applyAlignment="0" applyProtection="0"/>
    <xf numFmtId="168" fontId="37" fillId="28" borderId="0" applyNumberFormat="0" applyBorder="0" applyAlignment="0" applyProtection="0"/>
    <xf numFmtId="168" fontId="37" fillId="28" borderId="0" applyNumberFormat="0" applyBorder="0" applyAlignment="0" applyProtection="0"/>
    <xf numFmtId="168" fontId="37" fillId="28" borderId="0" applyNumberFormat="0" applyBorder="0" applyAlignment="0" applyProtection="0"/>
    <xf numFmtId="168" fontId="37" fillId="28" borderId="0" applyNumberFormat="0" applyBorder="0" applyAlignment="0" applyProtection="0"/>
    <xf numFmtId="168" fontId="37" fillId="28" borderId="0" applyNumberFormat="0" applyBorder="0" applyAlignment="0" applyProtection="0"/>
    <xf numFmtId="168" fontId="37" fillId="28" borderId="0" applyNumberFormat="0" applyBorder="0" applyAlignment="0" applyProtection="0"/>
    <xf numFmtId="168" fontId="37" fillId="29" borderId="0" applyNumberFormat="0" applyBorder="0" applyAlignment="0" applyProtection="0"/>
    <xf numFmtId="168" fontId="37" fillId="29" borderId="0" applyNumberFormat="0" applyBorder="0" applyAlignment="0" applyProtection="0"/>
    <xf numFmtId="168" fontId="37" fillId="28" borderId="0" applyNumberFormat="0" applyBorder="0" applyAlignment="0" applyProtection="0"/>
    <xf numFmtId="168" fontId="37" fillId="28" borderId="0" applyNumberFormat="0" applyBorder="0" applyAlignment="0" applyProtection="0"/>
    <xf numFmtId="168" fontId="38" fillId="28" borderId="0" applyNumberFormat="0" applyBorder="0" applyAlignment="0" applyProtection="0"/>
    <xf numFmtId="168" fontId="37" fillId="28" borderId="0" applyNumberFormat="0" applyBorder="0" applyAlignment="0" applyProtection="0"/>
    <xf numFmtId="168" fontId="37" fillId="29" borderId="0" applyNumberFormat="0" applyBorder="0" applyAlignment="0" applyProtection="0"/>
    <xf numFmtId="168" fontId="38" fillId="28" borderId="0" applyNumberFormat="0" applyBorder="0" applyAlignment="0" applyProtection="0"/>
    <xf numFmtId="168" fontId="38" fillId="28" borderId="0" applyNumberFormat="0" applyBorder="0" applyAlignment="0" applyProtection="0"/>
    <xf numFmtId="168" fontId="37" fillId="28" borderId="0" applyNumberFormat="0" applyBorder="0" applyAlignment="0" applyProtection="0"/>
    <xf numFmtId="168" fontId="37" fillId="28" borderId="0" applyNumberFormat="0" applyBorder="0" applyAlignment="0" applyProtection="0"/>
    <xf numFmtId="168" fontId="37" fillId="28" borderId="0" applyNumberFormat="0" applyBorder="0" applyAlignment="0" applyProtection="0"/>
    <xf numFmtId="168" fontId="37" fillId="28" borderId="0" applyNumberFormat="0" applyBorder="0" applyAlignment="0" applyProtection="0"/>
    <xf numFmtId="168" fontId="37" fillId="28" borderId="0" applyNumberFormat="0" applyBorder="0" applyAlignment="0" applyProtection="0"/>
    <xf numFmtId="168" fontId="37" fillId="28" borderId="0" applyNumberFormat="0" applyBorder="0" applyAlignment="0" applyProtection="0"/>
    <xf numFmtId="168" fontId="37" fillId="28" borderId="0" applyNumberFormat="0" applyBorder="0" applyAlignment="0" applyProtection="0"/>
    <xf numFmtId="168" fontId="37" fillId="28" borderId="0" applyNumberFormat="0" applyBorder="0" applyAlignment="0" applyProtection="0"/>
    <xf numFmtId="168" fontId="37" fillId="28" borderId="0" applyNumberFormat="0" applyBorder="0" applyAlignment="0" applyProtection="0"/>
    <xf numFmtId="168" fontId="37" fillId="28" borderId="0" applyNumberFormat="0" applyBorder="0" applyAlignment="0" applyProtection="0"/>
    <xf numFmtId="168" fontId="37" fillId="28" borderId="0" applyNumberFormat="0" applyBorder="0" applyAlignment="0" applyProtection="0"/>
    <xf numFmtId="168" fontId="37" fillId="28" borderId="0" applyNumberFormat="0" applyBorder="0" applyAlignment="0" applyProtection="0"/>
    <xf numFmtId="168" fontId="37" fillId="28" borderId="0" applyNumberFormat="0" applyBorder="0" applyAlignment="0" applyProtection="0"/>
    <xf numFmtId="168" fontId="35" fillId="25" borderId="0" applyNumberFormat="0" applyBorder="0" applyAlignment="0" applyProtection="0"/>
    <xf numFmtId="168" fontId="35" fillId="30" borderId="0" applyNumberFormat="0" applyBorder="0" applyAlignment="0" applyProtection="0"/>
    <xf numFmtId="168" fontId="37" fillId="31" borderId="0" applyNumberFormat="0" applyBorder="0" applyAlignment="0" applyProtection="0"/>
    <xf numFmtId="168" fontId="37" fillId="32" borderId="0" applyNumberFormat="0" applyBorder="0" applyAlignment="0" applyProtection="0"/>
    <xf numFmtId="168" fontId="37" fillId="32" borderId="0" applyNumberFormat="0" applyBorder="0" applyAlignment="0" applyProtection="0"/>
    <xf numFmtId="168" fontId="37" fillId="32" borderId="0" applyNumberFormat="0" applyBorder="0" applyAlignment="0" applyProtection="0"/>
    <xf numFmtId="168" fontId="37" fillId="32" borderId="0" applyNumberFormat="0" applyBorder="0" applyAlignment="0" applyProtection="0"/>
    <xf numFmtId="168" fontId="37" fillId="32" borderId="0" applyNumberFormat="0" applyBorder="0" applyAlignment="0" applyProtection="0"/>
    <xf numFmtId="168" fontId="37" fillId="32" borderId="0" applyNumberFormat="0" applyBorder="0" applyAlignment="0" applyProtection="0"/>
    <xf numFmtId="168" fontId="37" fillId="32" borderId="0" applyNumberFormat="0" applyBorder="0" applyAlignment="0" applyProtection="0"/>
    <xf numFmtId="168" fontId="37" fillId="32" borderId="0" applyNumberFormat="0" applyBorder="0" applyAlignment="0" applyProtection="0"/>
    <xf numFmtId="168" fontId="37" fillId="32" borderId="0" applyNumberFormat="0" applyBorder="0" applyAlignment="0" applyProtection="0"/>
    <xf numFmtId="168" fontId="37" fillId="32" borderId="0" applyNumberFormat="0" applyBorder="0" applyAlignment="0" applyProtection="0"/>
    <xf numFmtId="168" fontId="37" fillId="21" borderId="0" applyNumberFormat="0" applyBorder="0" applyAlignment="0" applyProtection="0"/>
    <xf numFmtId="168" fontId="37" fillId="21" borderId="0" applyNumberFormat="0" applyBorder="0" applyAlignment="0" applyProtection="0"/>
    <xf numFmtId="168" fontId="37" fillId="32" borderId="0" applyNumberFormat="0" applyBorder="0" applyAlignment="0" applyProtection="0"/>
    <xf numFmtId="168" fontId="37" fillId="32" borderId="0" applyNumberFormat="0" applyBorder="0" applyAlignment="0" applyProtection="0"/>
    <xf numFmtId="168" fontId="38" fillId="32" borderId="0" applyNumberFormat="0" applyBorder="0" applyAlignment="0" applyProtection="0"/>
    <xf numFmtId="168" fontId="37" fillId="32" borderId="0" applyNumberFormat="0" applyBorder="0" applyAlignment="0" applyProtection="0"/>
    <xf numFmtId="168" fontId="37" fillId="21" borderId="0" applyNumberFormat="0" applyBorder="0" applyAlignment="0" applyProtection="0"/>
    <xf numFmtId="168" fontId="38" fillId="32" borderId="0" applyNumberFormat="0" applyBorder="0" applyAlignment="0" applyProtection="0"/>
    <xf numFmtId="168" fontId="38" fillId="32" borderId="0" applyNumberFormat="0" applyBorder="0" applyAlignment="0" applyProtection="0"/>
    <xf numFmtId="168" fontId="37" fillId="32" borderId="0" applyNumberFormat="0" applyBorder="0" applyAlignment="0" applyProtection="0"/>
    <xf numFmtId="168" fontId="37" fillId="32" borderId="0" applyNumberFormat="0" applyBorder="0" applyAlignment="0" applyProtection="0"/>
    <xf numFmtId="168" fontId="37" fillId="32" borderId="0" applyNumberFormat="0" applyBorder="0" applyAlignment="0" applyProtection="0"/>
    <xf numFmtId="168" fontId="37" fillId="32" borderId="0" applyNumberFormat="0" applyBorder="0" applyAlignment="0" applyProtection="0"/>
    <xf numFmtId="168" fontId="37" fillId="32" borderId="0" applyNumberFormat="0" applyBorder="0" applyAlignment="0" applyProtection="0"/>
    <xf numFmtId="168" fontId="37" fillId="32" borderId="0" applyNumberFormat="0" applyBorder="0" applyAlignment="0" applyProtection="0"/>
    <xf numFmtId="168" fontId="37" fillId="32" borderId="0" applyNumberFormat="0" applyBorder="0" applyAlignment="0" applyProtection="0"/>
    <xf numFmtId="168" fontId="37" fillId="32" borderId="0" applyNumberFormat="0" applyBorder="0" applyAlignment="0" applyProtection="0"/>
    <xf numFmtId="168" fontId="37" fillId="32" borderId="0" applyNumberFormat="0" applyBorder="0" applyAlignment="0" applyProtection="0"/>
    <xf numFmtId="168" fontId="37" fillId="32" borderId="0" applyNumberFormat="0" applyBorder="0" applyAlignment="0" applyProtection="0"/>
    <xf numFmtId="168" fontId="37" fillId="32" borderId="0" applyNumberFormat="0" applyBorder="0" applyAlignment="0" applyProtection="0"/>
    <xf numFmtId="168" fontId="37" fillId="32" borderId="0" applyNumberFormat="0" applyBorder="0" applyAlignment="0" applyProtection="0"/>
    <xf numFmtId="168" fontId="37" fillId="32" borderId="0" applyNumberFormat="0" applyBorder="0" applyAlignment="0" applyProtection="0"/>
    <xf numFmtId="168" fontId="35" fillId="25" borderId="0" applyNumberFormat="0" applyBorder="0" applyAlignment="0" applyProtection="0"/>
    <xf numFmtId="168" fontId="35" fillId="25" borderId="0" applyNumberFormat="0" applyBorder="0" applyAlignment="0" applyProtection="0"/>
    <xf numFmtId="168" fontId="37" fillId="30" borderId="0" applyNumberFormat="0" applyBorder="0" applyAlignment="0" applyProtection="0"/>
    <xf numFmtId="168" fontId="37" fillId="33" borderId="0" applyNumberFormat="0" applyBorder="0" applyAlignment="0" applyProtection="0"/>
    <xf numFmtId="168" fontId="37" fillId="33" borderId="0" applyNumberFormat="0" applyBorder="0" applyAlignment="0" applyProtection="0"/>
    <xf numFmtId="168" fontId="37" fillId="33" borderId="0" applyNumberFormat="0" applyBorder="0" applyAlignment="0" applyProtection="0"/>
    <xf numFmtId="168" fontId="37" fillId="33" borderId="0" applyNumberFormat="0" applyBorder="0" applyAlignment="0" applyProtection="0"/>
    <xf numFmtId="168" fontId="37" fillId="33" borderId="0" applyNumberFormat="0" applyBorder="0" applyAlignment="0" applyProtection="0"/>
    <xf numFmtId="168" fontId="37" fillId="33" borderId="0" applyNumberFormat="0" applyBorder="0" applyAlignment="0" applyProtection="0"/>
    <xf numFmtId="168" fontId="37" fillId="33" borderId="0" applyNumberFormat="0" applyBorder="0" applyAlignment="0" applyProtection="0"/>
    <xf numFmtId="168" fontId="37" fillId="33" borderId="0" applyNumberFormat="0" applyBorder="0" applyAlignment="0" applyProtection="0"/>
    <xf numFmtId="168" fontId="37" fillId="33" borderId="0" applyNumberFormat="0" applyBorder="0" applyAlignment="0" applyProtection="0"/>
    <xf numFmtId="168" fontId="37" fillId="33" borderId="0" applyNumberFormat="0" applyBorder="0" applyAlignment="0" applyProtection="0"/>
    <xf numFmtId="168" fontId="37" fillId="19" borderId="0" applyNumberFormat="0" applyBorder="0" applyAlignment="0" applyProtection="0"/>
    <xf numFmtId="168" fontId="37" fillId="19" borderId="0" applyNumberFormat="0" applyBorder="0" applyAlignment="0" applyProtection="0"/>
    <xf numFmtId="168" fontId="37" fillId="33" borderId="0" applyNumberFormat="0" applyBorder="0" applyAlignment="0" applyProtection="0"/>
    <xf numFmtId="168" fontId="37" fillId="33" borderId="0" applyNumberFormat="0" applyBorder="0" applyAlignment="0" applyProtection="0"/>
    <xf numFmtId="168" fontId="38" fillId="33" borderId="0" applyNumberFormat="0" applyBorder="0" applyAlignment="0" applyProtection="0"/>
    <xf numFmtId="168" fontId="37" fillId="33" borderId="0" applyNumberFormat="0" applyBorder="0" applyAlignment="0" applyProtection="0"/>
    <xf numFmtId="168" fontId="37" fillId="19" borderId="0" applyNumberFormat="0" applyBorder="0" applyAlignment="0" applyProtection="0"/>
    <xf numFmtId="168" fontId="38" fillId="33" borderId="0" applyNumberFormat="0" applyBorder="0" applyAlignment="0" applyProtection="0"/>
    <xf numFmtId="168" fontId="38" fillId="33" borderId="0" applyNumberFormat="0" applyBorder="0" applyAlignment="0" applyProtection="0"/>
    <xf numFmtId="168" fontId="37" fillId="33" borderId="0" applyNumberFormat="0" applyBorder="0" applyAlignment="0" applyProtection="0"/>
    <xf numFmtId="168" fontId="37" fillId="33" borderId="0" applyNumberFormat="0" applyBorder="0" applyAlignment="0" applyProtection="0"/>
    <xf numFmtId="168" fontId="37" fillId="33" borderId="0" applyNumberFormat="0" applyBorder="0" applyAlignment="0" applyProtection="0"/>
    <xf numFmtId="168" fontId="37" fillId="33" borderId="0" applyNumberFormat="0" applyBorder="0" applyAlignment="0" applyProtection="0"/>
    <xf numFmtId="168" fontId="37" fillId="33" borderId="0" applyNumberFormat="0" applyBorder="0" applyAlignment="0" applyProtection="0"/>
    <xf numFmtId="168" fontId="37" fillId="33" borderId="0" applyNumberFormat="0" applyBorder="0" applyAlignment="0" applyProtection="0"/>
    <xf numFmtId="168" fontId="37" fillId="33" borderId="0" applyNumberFormat="0" applyBorder="0" applyAlignment="0" applyProtection="0"/>
    <xf numFmtId="168" fontId="37" fillId="33" borderId="0" applyNumberFormat="0" applyBorder="0" applyAlignment="0" applyProtection="0"/>
    <xf numFmtId="168" fontId="37" fillId="33" borderId="0" applyNumberFormat="0" applyBorder="0" applyAlignment="0" applyProtection="0"/>
    <xf numFmtId="168" fontId="37" fillId="33" borderId="0" applyNumberFormat="0" applyBorder="0" applyAlignment="0" applyProtection="0"/>
    <xf numFmtId="168" fontId="37" fillId="33" borderId="0" applyNumberFormat="0" applyBorder="0" applyAlignment="0" applyProtection="0"/>
    <xf numFmtId="168" fontId="37" fillId="33" borderId="0" applyNumberFormat="0" applyBorder="0" applyAlignment="0" applyProtection="0"/>
    <xf numFmtId="168" fontId="37" fillId="33" borderId="0" applyNumberFormat="0" applyBorder="0" applyAlignment="0" applyProtection="0"/>
    <xf numFmtId="168" fontId="35" fillId="25" borderId="0" applyNumberFormat="0" applyBorder="0" applyAlignment="0" applyProtection="0"/>
    <xf numFmtId="168" fontId="35" fillId="30" borderId="0" applyNumberFormat="0" applyBorder="0" applyAlignment="0" applyProtection="0"/>
    <xf numFmtId="168" fontId="37" fillId="34" borderId="0" applyNumberFormat="0" applyBorder="0" applyAlignment="0" applyProtection="0"/>
    <xf numFmtId="168" fontId="37" fillId="22" borderId="0" applyNumberFormat="0" applyBorder="0" applyAlignment="0" applyProtection="0"/>
    <xf numFmtId="168" fontId="37" fillId="22" borderId="0" applyNumberFormat="0" applyBorder="0" applyAlignment="0" applyProtection="0"/>
    <xf numFmtId="168" fontId="37" fillId="22" borderId="0" applyNumberFormat="0" applyBorder="0" applyAlignment="0" applyProtection="0"/>
    <xf numFmtId="168" fontId="37" fillId="22" borderId="0" applyNumberFormat="0" applyBorder="0" applyAlignment="0" applyProtection="0"/>
    <xf numFmtId="168" fontId="37" fillId="22" borderId="0" applyNumberFormat="0" applyBorder="0" applyAlignment="0" applyProtection="0"/>
    <xf numFmtId="168" fontId="37" fillId="22" borderId="0" applyNumberFormat="0" applyBorder="0" applyAlignment="0" applyProtection="0"/>
    <xf numFmtId="168" fontId="37" fillId="22" borderId="0" applyNumberFormat="0" applyBorder="0" applyAlignment="0" applyProtection="0"/>
    <xf numFmtId="168" fontId="37" fillId="22" borderId="0" applyNumberFormat="0" applyBorder="0" applyAlignment="0" applyProtection="0"/>
    <xf numFmtId="168" fontId="37" fillId="22" borderId="0" applyNumberFormat="0" applyBorder="0" applyAlignment="0" applyProtection="0"/>
    <xf numFmtId="168" fontId="37" fillId="22" borderId="0" applyNumberFormat="0" applyBorder="0" applyAlignment="0" applyProtection="0"/>
    <xf numFmtId="168" fontId="37" fillId="35" borderId="0" applyNumberFormat="0" applyBorder="0" applyAlignment="0" applyProtection="0"/>
    <xf numFmtId="168" fontId="37" fillId="35" borderId="0" applyNumberFormat="0" applyBorder="0" applyAlignment="0" applyProtection="0"/>
    <xf numFmtId="168" fontId="37" fillId="22" borderId="0" applyNumberFormat="0" applyBorder="0" applyAlignment="0" applyProtection="0"/>
    <xf numFmtId="168" fontId="37" fillId="22" borderId="0" applyNumberFormat="0" applyBorder="0" applyAlignment="0" applyProtection="0"/>
    <xf numFmtId="168" fontId="38" fillId="22" borderId="0" applyNumberFormat="0" applyBorder="0" applyAlignment="0" applyProtection="0"/>
    <xf numFmtId="168" fontId="37" fillId="22" borderId="0" applyNumberFormat="0" applyBorder="0" applyAlignment="0" applyProtection="0"/>
    <xf numFmtId="168" fontId="37" fillId="35" borderId="0" applyNumberFormat="0" applyBorder="0" applyAlignment="0" applyProtection="0"/>
    <xf numFmtId="168" fontId="38" fillId="22" borderId="0" applyNumberFormat="0" applyBorder="0" applyAlignment="0" applyProtection="0"/>
    <xf numFmtId="168" fontId="38" fillId="22" borderId="0" applyNumberFormat="0" applyBorder="0" applyAlignment="0" applyProtection="0"/>
    <xf numFmtId="168" fontId="37" fillId="22" borderId="0" applyNumberFormat="0" applyBorder="0" applyAlignment="0" applyProtection="0"/>
    <xf numFmtId="168" fontId="37" fillId="22" borderId="0" applyNumberFormat="0" applyBorder="0" applyAlignment="0" applyProtection="0"/>
    <xf numFmtId="168" fontId="37" fillId="22" borderId="0" applyNumberFormat="0" applyBorder="0" applyAlignment="0" applyProtection="0"/>
    <xf numFmtId="168" fontId="37" fillId="22" borderId="0" applyNumberFormat="0" applyBorder="0" applyAlignment="0" applyProtection="0"/>
    <xf numFmtId="168" fontId="37" fillId="22" borderId="0" applyNumberFormat="0" applyBorder="0" applyAlignment="0" applyProtection="0"/>
    <xf numFmtId="168" fontId="37" fillId="22" borderId="0" applyNumberFormat="0" applyBorder="0" applyAlignment="0" applyProtection="0"/>
    <xf numFmtId="168" fontId="37" fillId="22" borderId="0" applyNumberFormat="0" applyBorder="0" applyAlignment="0" applyProtection="0"/>
    <xf numFmtId="168" fontId="37" fillId="22" borderId="0" applyNumberFormat="0" applyBorder="0" applyAlignment="0" applyProtection="0"/>
    <xf numFmtId="168" fontId="37" fillId="22" borderId="0" applyNumberFormat="0" applyBorder="0" applyAlignment="0" applyProtection="0"/>
    <xf numFmtId="168" fontId="37" fillId="22" borderId="0" applyNumberFormat="0" applyBorder="0" applyAlignment="0" applyProtection="0"/>
    <xf numFmtId="168" fontId="37" fillId="22" borderId="0" applyNumberFormat="0" applyBorder="0" applyAlignment="0" applyProtection="0"/>
    <xf numFmtId="168" fontId="37" fillId="22" borderId="0" applyNumberFormat="0" applyBorder="0" applyAlignment="0" applyProtection="0"/>
    <xf numFmtId="168" fontId="37" fillId="22" borderId="0" applyNumberFormat="0" applyBorder="0" applyAlignment="0" applyProtection="0"/>
    <xf numFmtId="168" fontId="35" fillId="25" borderId="0" applyNumberFormat="0" applyBorder="0" applyAlignment="0" applyProtection="0"/>
    <xf numFmtId="168" fontId="35" fillId="27" borderId="0" applyNumberFormat="0" applyBorder="0" applyAlignment="0" applyProtection="0"/>
    <xf numFmtId="168" fontId="37" fillId="27" borderId="0" applyNumberFormat="0" applyBorder="0" applyAlignment="0" applyProtection="0"/>
    <xf numFmtId="168" fontId="37" fillId="23" borderId="0" applyNumberFormat="0" applyBorder="0" applyAlignment="0" applyProtection="0"/>
    <xf numFmtId="168" fontId="37" fillId="23" borderId="0" applyNumberFormat="0" applyBorder="0" applyAlignment="0" applyProtection="0"/>
    <xf numFmtId="168" fontId="37" fillId="23" borderId="0" applyNumberFormat="0" applyBorder="0" applyAlignment="0" applyProtection="0"/>
    <xf numFmtId="168" fontId="37" fillId="23" borderId="0" applyNumberFormat="0" applyBorder="0" applyAlignment="0" applyProtection="0"/>
    <xf numFmtId="168" fontId="37" fillId="23" borderId="0" applyNumberFormat="0" applyBorder="0" applyAlignment="0" applyProtection="0"/>
    <xf numFmtId="168" fontId="37" fillId="23" borderId="0" applyNumberFormat="0" applyBorder="0" applyAlignment="0" applyProtection="0"/>
    <xf numFmtId="168" fontId="37" fillId="23" borderId="0" applyNumberFormat="0" applyBorder="0" applyAlignment="0" applyProtection="0"/>
    <xf numFmtId="168" fontId="37" fillId="23" borderId="0" applyNumberFormat="0" applyBorder="0" applyAlignment="0" applyProtection="0"/>
    <xf numFmtId="168" fontId="37" fillId="23" borderId="0" applyNumberFormat="0" applyBorder="0" applyAlignment="0" applyProtection="0"/>
    <xf numFmtId="168" fontId="37" fillId="23" borderId="0" applyNumberFormat="0" applyBorder="0" applyAlignment="0" applyProtection="0"/>
    <xf numFmtId="168" fontId="37" fillId="23" borderId="0" applyNumberFormat="0" applyBorder="0" applyAlignment="0" applyProtection="0"/>
    <xf numFmtId="168" fontId="37" fillId="23" borderId="0" applyNumberFormat="0" applyBorder="0" applyAlignment="0" applyProtection="0"/>
    <xf numFmtId="168" fontId="37" fillId="23" borderId="0" applyNumberFormat="0" applyBorder="0" applyAlignment="0" applyProtection="0"/>
    <xf numFmtId="168" fontId="38" fillId="23" borderId="0" applyNumberFormat="0" applyBorder="0" applyAlignment="0" applyProtection="0"/>
    <xf numFmtId="168" fontId="37" fillId="23" borderId="0" applyNumberFormat="0" applyBorder="0" applyAlignment="0" applyProtection="0"/>
    <xf numFmtId="168" fontId="38" fillId="23" borderId="0" applyNumberFormat="0" applyBorder="0" applyAlignment="0" applyProtection="0"/>
    <xf numFmtId="168" fontId="38" fillId="23" borderId="0" applyNumberFormat="0" applyBorder="0" applyAlignment="0" applyProtection="0"/>
    <xf numFmtId="168" fontId="37" fillId="23" borderId="0" applyNumberFormat="0" applyBorder="0" applyAlignment="0" applyProtection="0"/>
    <xf numFmtId="168" fontId="37" fillId="23" borderId="0" applyNumberFormat="0" applyBorder="0" applyAlignment="0" applyProtection="0"/>
    <xf numFmtId="168" fontId="37" fillId="23" borderId="0" applyNumberFormat="0" applyBorder="0" applyAlignment="0" applyProtection="0"/>
    <xf numFmtId="168" fontId="37" fillId="23" borderId="0" applyNumberFormat="0" applyBorder="0" applyAlignment="0" applyProtection="0"/>
    <xf numFmtId="168" fontId="37" fillId="23" borderId="0" applyNumberFormat="0" applyBorder="0" applyAlignment="0" applyProtection="0"/>
    <xf numFmtId="168" fontId="37" fillId="23" borderId="0" applyNumberFormat="0" applyBorder="0" applyAlignment="0" applyProtection="0"/>
    <xf numFmtId="168" fontId="37" fillId="23" borderId="0" applyNumberFormat="0" applyBorder="0" applyAlignment="0" applyProtection="0"/>
    <xf numFmtId="168" fontId="37" fillId="23" borderId="0" applyNumberFormat="0" applyBorder="0" applyAlignment="0" applyProtection="0"/>
    <xf numFmtId="168" fontId="37" fillId="23" borderId="0" applyNumberFormat="0" applyBorder="0" applyAlignment="0" applyProtection="0"/>
    <xf numFmtId="168" fontId="37" fillId="23" borderId="0" applyNumberFormat="0" applyBorder="0" applyAlignment="0" applyProtection="0"/>
    <xf numFmtId="168" fontId="37" fillId="23" borderId="0" applyNumberFormat="0" applyBorder="0" applyAlignment="0" applyProtection="0"/>
    <xf numFmtId="168" fontId="37" fillId="23" borderId="0" applyNumberFormat="0" applyBorder="0" applyAlignment="0" applyProtection="0"/>
    <xf numFmtId="168" fontId="37" fillId="23" borderId="0" applyNumberFormat="0" applyBorder="0" applyAlignment="0" applyProtection="0"/>
    <xf numFmtId="168" fontId="35" fillId="25" borderId="0" applyNumberFormat="0" applyBorder="0" applyAlignment="0" applyProtection="0"/>
    <xf numFmtId="168" fontId="35" fillId="36" borderId="0" applyNumberFormat="0" applyBorder="0" applyAlignment="0" applyProtection="0"/>
    <xf numFmtId="168" fontId="37" fillId="37" borderId="0" applyNumberFormat="0" applyBorder="0" applyAlignment="0" applyProtection="0"/>
    <xf numFmtId="168" fontId="37" fillId="21" borderId="0" applyNumberFormat="0" applyBorder="0" applyAlignment="0" applyProtection="0"/>
    <xf numFmtId="168" fontId="37" fillId="21" borderId="0" applyNumberFormat="0" applyBorder="0" applyAlignment="0" applyProtection="0"/>
    <xf numFmtId="168" fontId="37" fillId="21" borderId="0" applyNumberFormat="0" applyBorder="0" applyAlignment="0" applyProtection="0"/>
    <xf numFmtId="168" fontId="37" fillId="21" borderId="0" applyNumberFormat="0" applyBorder="0" applyAlignment="0" applyProtection="0"/>
    <xf numFmtId="168" fontId="37" fillId="21" borderId="0" applyNumberFormat="0" applyBorder="0" applyAlignment="0" applyProtection="0"/>
    <xf numFmtId="168" fontId="37" fillId="21" borderId="0" applyNumberFormat="0" applyBorder="0" applyAlignment="0" applyProtection="0"/>
    <xf numFmtId="168" fontId="37" fillId="21" borderId="0" applyNumberFormat="0" applyBorder="0" applyAlignment="0" applyProtection="0"/>
    <xf numFmtId="168" fontId="37" fillId="21" borderId="0" applyNumberFormat="0" applyBorder="0" applyAlignment="0" applyProtection="0"/>
    <xf numFmtId="168" fontId="37" fillId="21" borderId="0" applyNumberFormat="0" applyBorder="0" applyAlignment="0" applyProtection="0"/>
    <xf numFmtId="168" fontId="37" fillId="21" borderId="0" applyNumberFormat="0" applyBorder="0" applyAlignment="0" applyProtection="0"/>
    <xf numFmtId="168" fontId="37" fillId="32" borderId="0" applyNumberFormat="0" applyBorder="0" applyAlignment="0" applyProtection="0"/>
    <xf numFmtId="168" fontId="37" fillId="32" borderId="0" applyNumberFormat="0" applyBorder="0" applyAlignment="0" applyProtection="0"/>
    <xf numFmtId="168" fontId="37" fillId="21" borderId="0" applyNumberFormat="0" applyBorder="0" applyAlignment="0" applyProtection="0"/>
    <xf numFmtId="168" fontId="37" fillId="21" borderId="0" applyNumberFormat="0" applyBorder="0" applyAlignment="0" applyProtection="0"/>
    <xf numFmtId="168" fontId="38" fillId="21" borderId="0" applyNumberFormat="0" applyBorder="0" applyAlignment="0" applyProtection="0"/>
    <xf numFmtId="168" fontId="37" fillId="21" borderId="0" applyNumberFormat="0" applyBorder="0" applyAlignment="0" applyProtection="0"/>
    <xf numFmtId="168" fontId="37" fillId="32" borderId="0" applyNumberFormat="0" applyBorder="0" applyAlignment="0" applyProtection="0"/>
    <xf numFmtId="168" fontId="38" fillId="21" borderId="0" applyNumberFormat="0" applyBorder="0" applyAlignment="0" applyProtection="0"/>
    <xf numFmtId="168" fontId="38" fillId="21" borderId="0" applyNumberFormat="0" applyBorder="0" applyAlignment="0" applyProtection="0"/>
    <xf numFmtId="168" fontId="37" fillId="21" borderId="0" applyNumberFormat="0" applyBorder="0" applyAlignment="0" applyProtection="0"/>
    <xf numFmtId="168" fontId="37" fillId="21" borderId="0" applyNumberFormat="0" applyBorder="0" applyAlignment="0" applyProtection="0"/>
    <xf numFmtId="168" fontId="37" fillId="21" borderId="0" applyNumberFormat="0" applyBorder="0" applyAlignment="0" applyProtection="0"/>
    <xf numFmtId="168" fontId="37" fillId="21" borderId="0" applyNumberFormat="0" applyBorder="0" applyAlignment="0" applyProtection="0"/>
    <xf numFmtId="168" fontId="37" fillId="21" borderId="0" applyNumberFormat="0" applyBorder="0" applyAlignment="0" applyProtection="0"/>
    <xf numFmtId="168" fontId="37" fillId="21" borderId="0" applyNumberFormat="0" applyBorder="0" applyAlignment="0" applyProtection="0"/>
    <xf numFmtId="168" fontId="37" fillId="21" borderId="0" applyNumberFormat="0" applyBorder="0" applyAlignment="0" applyProtection="0"/>
    <xf numFmtId="168" fontId="37" fillId="21" borderId="0" applyNumberFormat="0" applyBorder="0" applyAlignment="0" applyProtection="0"/>
    <xf numFmtId="168" fontId="37" fillId="21" borderId="0" applyNumberFormat="0" applyBorder="0" applyAlignment="0" applyProtection="0"/>
    <xf numFmtId="168" fontId="37" fillId="21" borderId="0" applyNumberFormat="0" applyBorder="0" applyAlignment="0" applyProtection="0"/>
    <xf numFmtId="168" fontId="37" fillId="21" borderId="0" applyNumberFormat="0" applyBorder="0" applyAlignment="0" applyProtection="0"/>
    <xf numFmtId="168" fontId="37" fillId="21" borderId="0" applyNumberFormat="0" applyBorder="0" applyAlignment="0" applyProtection="0"/>
    <xf numFmtId="168" fontId="37" fillId="21" borderId="0" applyNumberFormat="0" applyBorder="0" applyAlignment="0" applyProtection="0"/>
    <xf numFmtId="168" fontId="40" fillId="15" borderId="0" applyNumberFormat="0" applyBorder="0" applyAlignment="0" applyProtection="0"/>
    <xf numFmtId="168" fontId="40" fillId="15" borderId="0" applyNumberFormat="0" applyBorder="0" applyAlignment="0" applyProtection="0"/>
    <xf numFmtId="168" fontId="40" fillId="11" borderId="0" applyNumberFormat="0" applyBorder="0" applyAlignment="0" applyProtection="0"/>
    <xf numFmtId="168" fontId="40" fillId="11" borderId="0" applyNumberFormat="0" applyBorder="0" applyAlignment="0" applyProtection="0"/>
    <xf numFmtId="168" fontId="41" fillId="11" borderId="0" applyNumberFormat="0" applyBorder="0" applyAlignment="0" applyProtection="0"/>
    <xf numFmtId="168" fontId="40" fillId="11" borderId="0" applyNumberFormat="0" applyBorder="0" applyAlignment="0" applyProtection="0"/>
    <xf numFmtId="168" fontId="40" fillId="11" borderId="0" applyNumberFormat="0" applyBorder="0" applyAlignment="0" applyProtection="0"/>
    <xf numFmtId="168" fontId="40" fillId="11" borderId="0" applyNumberFormat="0" applyBorder="0" applyAlignment="0" applyProtection="0"/>
    <xf numFmtId="168" fontId="41" fillId="11" borderId="0" applyNumberFormat="0" applyBorder="0" applyAlignment="0" applyProtection="0"/>
    <xf numFmtId="168" fontId="40" fillId="11" borderId="0" applyNumberFormat="0" applyBorder="0" applyAlignment="0" applyProtection="0"/>
    <xf numFmtId="168" fontId="40" fillId="11" borderId="0" applyNumberFormat="0" applyBorder="0" applyAlignment="0" applyProtection="0"/>
    <xf numFmtId="168" fontId="40" fillId="11" borderId="0" applyNumberFormat="0" applyBorder="0" applyAlignment="0" applyProtection="0"/>
    <xf numFmtId="168" fontId="40" fillId="11" borderId="0" applyNumberFormat="0" applyBorder="0" applyAlignment="0" applyProtection="0"/>
    <xf numFmtId="169" fontId="11" fillId="0" borderId="0" applyFill="0" applyBorder="0" applyAlignment="0"/>
    <xf numFmtId="168" fontId="42" fillId="38" borderId="11" applyNumberFormat="0" applyAlignment="0" applyProtection="0"/>
    <xf numFmtId="168" fontId="42" fillId="38" borderId="11" applyNumberFormat="0" applyAlignment="0" applyProtection="0"/>
    <xf numFmtId="168" fontId="43" fillId="39" borderId="11" applyNumberFormat="0" applyAlignment="0" applyProtection="0"/>
    <xf numFmtId="168" fontId="43" fillId="39" borderId="11" applyNumberFormat="0" applyAlignment="0" applyProtection="0"/>
    <xf numFmtId="168" fontId="44" fillId="39" borderId="11" applyNumberFormat="0" applyAlignment="0" applyProtection="0"/>
    <xf numFmtId="168" fontId="43" fillId="39" borderId="11" applyNumberFormat="0" applyAlignment="0" applyProtection="0"/>
    <xf numFmtId="168" fontId="43" fillId="39" borderId="11" applyNumberFormat="0" applyAlignment="0" applyProtection="0"/>
    <xf numFmtId="168" fontId="43" fillId="39" borderId="11" applyNumberFormat="0" applyAlignment="0" applyProtection="0"/>
    <xf numFmtId="168" fontId="44" fillId="39" borderId="11" applyNumberFormat="0" applyAlignment="0" applyProtection="0"/>
    <xf numFmtId="168" fontId="43" fillId="39" borderId="11" applyNumberFormat="0" applyAlignment="0" applyProtection="0"/>
    <xf numFmtId="168" fontId="43" fillId="39" borderId="11" applyNumberFormat="0" applyAlignment="0" applyProtection="0"/>
    <xf numFmtId="168" fontId="43" fillId="39" borderId="11" applyNumberFormat="0" applyAlignment="0" applyProtection="0"/>
    <xf numFmtId="168" fontId="43" fillId="39" borderId="11" applyNumberFormat="0" applyAlignment="0" applyProtection="0"/>
    <xf numFmtId="168" fontId="45" fillId="0" borderId="0"/>
    <xf numFmtId="168" fontId="46" fillId="40" borderId="12" applyNumberFormat="0" applyAlignment="0" applyProtection="0"/>
    <xf numFmtId="168" fontId="46" fillId="40" borderId="12" applyNumberFormat="0" applyAlignment="0" applyProtection="0"/>
    <xf numFmtId="168" fontId="46" fillId="40" borderId="12" applyNumberFormat="0" applyAlignment="0" applyProtection="0"/>
    <xf numFmtId="168" fontId="47" fillId="40" borderId="12" applyNumberFormat="0" applyAlignment="0" applyProtection="0"/>
    <xf numFmtId="168" fontId="47" fillId="40" borderId="12" applyNumberFormat="0" applyAlignment="0" applyProtection="0"/>
    <xf numFmtId="168" fontId="46" fillId="40" borderId="12" applyNumberFormat="0" applyAlignment="0" applyProtection="0"/>
    <xf numFmtId="168" fontId="46" fillId="40" borderId="12" applyNumberFormat="0" applyAlignment="0" applyProtection="0"/>
    <xf numFmtId="168" fontId="46" fillId="40" borderId="12" applyNumberFormat="0" applyAlignment="0" applyProtection="0"/>
    <xf numFmtId="168" fontId="46" fillId="40" borderId="12" applyNumberFormat="0" applyAlignment="0" applyProtection="0"/>
    <xf numFmtId="168" fontId="46" fillId="40" borderId="12" applyNumberFormat="0" applyAlignment="0" applyProtection="0"/>
    <xf numFmtId="168" fontId="46" fillId="40" borderId="12" applyNumberFormat="0" applyAlignment="0" applyProtection="0"/>
    <xf numFmtId="38" fontId="48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ill="0" applyBorder="0" applyAlignment="0" applyProtection="0"/>
    <xf numFmtId="171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2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2" fontId="3" fillId="0" borderId="0" applyFont="0" applyFill="0" applyBorder="0" applyAlignment="0" applyProtection="0"/>
    <xf numFmtId="172" fontId="7" fillId="0" borderId="0" applyFont="0" applyFill="0" applyBorder="0" applyAlignment="0" applyProtection="0"/>
    <xf numFmtId="174" fontId="7" fillId="0" borderId="0" applyFill="0" applyBorder="0" applyAlignment="0" applyProtection="0"/>
    <xf numFmtId="174" fontId="7" fillId="0" borderId="0" applyFill="0" applyBorder="0" applyAlignment="0" applyProtection="0"/>
    <xf numFmtId="170" fontId="3" fillId="0" borderId="0" applyFill="0" applyBorder="0" applyAlignment="0" applyProtection="0"/>
    <xf numFmtId="172" fontId="7" fillId="0" borderId="0" applyFont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36" fillId="0" borderId="0" applyFont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ill="0" applyBorder="0" applyAlignment="0" applyProtection="0"/>
    <xf numFmtId="173" fontId="7" fillId="0" borderId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1" fillId="0" borderId="0" applyFont="0" applyFill="0" applyBorder="0" applyAlignment="0" applyProtection="0"/>
    <xf numFmtId="175" fontId="7" fillId="0" borderId="0" applyFill="0" applyBorder="0" applyAlignment="0" applyProtection="0"/>
    <xf numFmtId="175" fontId="7" fillId="0" borderId="0" applyFill="0" applyBorder="0" applyAlignment="0" applyProtection="0"/>
    <xf numFmtId="43" fontId="51" fillId="0" borderId="0" applyFont="0" applyFill="0" applyBorder="0" applyAlignment="0" applyProtection="0"/>
    <xf numFmtId="170" fontId="49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3" fillId="0" borderId="0" applyFill="0" applyBorder="0" applyAlignment="0" applyProtection="0"/>
    <xf numFmtId="176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4" fillId="0" borderId="13" applyAlignment="0"/>
    <xf numFmtId="168" fontId="55" fillId="0" borderId="13" applyAlignment="0"/>
    <xf numFmtId="168" fontId="55" fillId="0" borderId="13" applyAlignment="0"/>
    <xf numFmtId="168" fontId="54" fillId="0" borderId="13" applyAlignment="0"/>
    <xf numFmtId="168" fontId="55" fillId="0" borderId="13" applyAlignment="0"/>
    <xf numFmtId="168" fontId="54" fillId="0" borderId="13" applyAlignment="0"/>
    <xf numFmtId="168" fontId="54" fillId="0" borderId="14" applyAlignment="0"/>
    <xf numFmtId="168" fontId="55" fillId="0" borderId="13" applyAlignment="0"/>
    <xf numFmtId="168" fontId="55" fillId="0" borderId="13" applyAlignment="0"/>
    <xf numFmtId="168" fontId="54" fillId="0" borderId="13">
      <alignment vertical="top" wrapText="1"/>
    </xf>
    <xf numFmtId="168" fontId="55" fillId="0" borderId="13" applyAlignment="0"/>
    <xf numFmtId="168" fontId="56" fillId="41" borderId="0" applyNumberFormat="0" applyBorder="0" applyAlignment="0" applyProtection="0"/>
    <xf numFmtId="168" fontId="56" fillId="42" borderId="0" applyNumberFormat="0" applyBorder="0" applyAlignment="0" applyProtection="0"/>
    <xf numFmtId="168" fontId="56" fillId="43" borderId="0" applyNumberFormat="0" applyBorder="0" applyAlignment="0" applyProtection="0"/>
    <xf numFmtId="168" fontId="57" fillId="0" borderId="0" applyFill="0" applyBorder="0" applyAlignment="0" applyProtection="0"/>
    <xf numFmtId="168" fontId="35" fillId="0" borderId="0"/>
    <xf numFmtId="0" fontId="35" fillId="0" borderId="0"/>
    <xf numFmtId="168" fontId="58" fillId="0" borderId="0" applyNumberFormat="0" applyFill="0" applyBorder="0" applyAlignment="0" applyProtection="0"/>
    <xf numFmtId="168" fontId="58" fillId="0" borderId="0" applyNumberFormat="0" applyFill="0" applyBorder="0" applyAlignment="0" applyProtection="0"/>
    <xf numFmtId="168" fontId="58" fillId="0" borderId="0" applyNumberFormat="0" applyFill="0" applyBorder="0" applyAlignment="0" applyProtection="0"/>
    <xf numFmtId="168" fontId="59" fillId="0" borderId="0" applyNumberFormat="0" applyFill="0" applyBorder="0" applyAlignment="0" applyProtection="0"/>
    <xf numFmtId="168" fontId="59" fillId="0" borderId="0" applyNumberFormat="0" applyFill="0" applyBorder="0" applyAlignment="0" applyProtection="0"/>
    <xf numFmtId="168" fontId="58" fillId="0" borderId="0" applyNumberFormat="0" applyFill="0" applyBorder="0" applyAlignment="0" applyProtection="0"/>
    <xf numFmtId="168" fontId="58" fillId="0" borderId="0" applyNumberFormat="0" applyFill="0" applyBorder="0" applyAlignment="0" applyProtection="0"/>
    <xf numFmtId="168" fontId="58" fillId="0" borderId="0" applyNumberFormat="0" applyFill="0" applyBorder="0" applyAlignment="0" applyProtection="0"/>
    <xf numFmtId="168" fontId="58" fillId="0" borderId="0" applyNumberFormat="0" applyFill="0" applyBorder="0" applyAlignment="0" applyProtection="0"/>
    <xf numFmtId="168" fontId="58" fillId="0" borderId="0" applyNumberFormat="0" applyFill="0" applyBorder="0" applyAlignment="0" applyProtection="0"/>
    <xf numFmtId="168" fontId="58" fillId="0" borderId="0" applyNumberFormat="0" applyFill="0" applyBorder="0" applyAlignment="0" applyProtection="0"/>
    <xf numFmtId="2" fontId="52" fillId="0" borderId="0" applyFont="0" applyFill="0" applyBorder="0" applyAlignment="0" applyProtection="0"/>
    <xf numFmtId="168" fontId="60" fillId="16" borderId="0" applyNumberFormat="0" applyBorder="0" applyAlignment="0" applyProtection="0"/>
    <xf numFmtId="168" fontId="60" fillId="13" borderId="0" applyNumberFormat="0" applyBorder="0" applyAlignment="0" applyProtection="0"/>
    <xf numFmtId="168" fontId="60" fillId="13" borderId="0" applyNumberFormat="0" applyBorder="0" applyAlignment="0" applyProtection="0"/>
    <xf numFmtId="168" fontId="60" fillId="13" borderId="0" applyNumberFormat="0" applyBorder="0" applyAlignment="0" applyProtection="0"/>
    <xf numFmtId="168" fontId="60" fillId="13" borderId="0" applyNumberFormat="0" applyBorder="0" applyAlignment="0" applyProtection="0"/>
    <xf numFmtId="168" fontId="60" fillId="13" borderId="0" applyNumberFormat="0" applyBorder="0" applyAlignment="0" applyProtection="0"/>
    <xf numFmtId="168" fontId="61" fillId="13" borderId="0" applyNumberFormat="0" applyBorder="0" applyAlignment="0" applyProtection="0"/>
    <xf numFmtId="168" fontId="60" fillId="13" borderId="0" applyNumberFormat="0" applyBorder="0" applyAlignment="0" applyProtection="0"/>
    <xf numFmtId="168" fontId="60" fillId="13" borderId="0" applyNumberFormat="0" applyBorder="0" applyAlignment="0" applyProtection="0"/>
    <xf numFmtId="168" fontId="60" fillId="13" borderId="0" applyNumberFormat="0" applyBorder="0" applyAlignment="0" applyProtection="0"/>
    <xf numFmtId="168" fontId="60" fillId="13" borderId="0" applyNumberFormat="0" applyBorder="0" applyAlignment="0" applyProtection="0"/>
    <xf numFmtId="0" fontId="62" fillId="0" borderId="0"/>
    <xf numFmtId="0" fontId="63" fillId="0" borderId="15" applyNumberFormat="0" applyAlignment="0" applyProtection="0">
      <alignment horizontal="left" vertical="center"/>
    </xf>
    <xf numFmtId="0" fontId="63" fillId="0" borderId="9">
      <alignment horizontal="left" vertical="center"/>
    </xf>
    <xf numFmtId="168" fontId="64" fillId="0" borderId="0" applyNumberFormat="0" applyFill="0" applyBorder="0" applyAlignment="0" applyProtection="0"/>
    <xf numFmtId="168" fontId="64" fillId="0" borderId="0" applyNumberFormat="0" applyFill="0" applyBorder="0" applyAlignment="0" applyProtection="0"/>
    <xf numFmtId="168" fontId="65" fillId="0" borderId="16" applyNumberFormat="0" applyFill="0" applyAlignment="0" applyProtection="0"/>
    <xf numFmtId="168" fontId="65" fillId="0" borderId="16" applyNumberFormat="0" applyFill="0" applyAlignment="0" applyProtection="0"/>
    <xf numFmtId="168" fontId="66" fillId="0" borderId="17" applyNumberFormat="0" applyFill="0" applyAlignment="0" applyProtection="0"/>
    <xf numFmtId="168" fontId="66" fillId="0" borderId="17" applyNumberFormat="0" applyFill="0" applyAlignment="0" applyProtection="0"/>
    <xf numFmtId="168" fontId="67" fillId="0" borderId="17" applyNumberFormat="0" applyFill="0" applyAlignment="0" applyProtection="0"/>
    <xf numFmtId="168" fontId="67" fillId="0" borderId="17" applyNumberFormat="0" applyFill="0" applyAlignment="0" applyProtection="0"/>
    <xf numFmtId="168" fontId="66" fillId="0" borderId="17" applyNumberFormat="0" applyFill="0" applyAlignment="0" applyProtection="0"/>
    <xf numFmtId="168" fontId="66" fillId="0" borderId="17" applyNumberFormat="0" applyFill="0" applyAlignment="0" applyProtection="0"/>
    <xf numFmtId="168" fontId="66" fillId="0" borderId="17" applyNumberFormat="0" applyFill="0" applyAlignment="0" applyProtection="0"/>
    <xf numFmtId="168" fontId="66" fillId="0" borderId="17" applyNumberFormat="0" applyFill="0" applyAlignment="0" applyProtection="0"/>
    <xf numFmtId="168" fontId="66" fillId="0" borderId="17" applyNumberFormat="0" applyFill="0" applyAlignment="0" applyProtection="0"/>
    <xf numFmtId="168" fontId="66" fillId="0" borderId="17" applyNumberFormat="0" applyFill="0" applyAlignment="0" applyProtection="0"/>
    <xf numFmtId="168" fontId="64" fillId="0" borderId="0" applyNumberFormat="0" applyFill="0" applyBorder="0" applyAlignment="0" applyProtection="0"/>
    <xf numFmtId="168" fontId="64" fillId="0" borderId="0" applyNumberFormat="0" applyFill="0" applyBorder="0" applyAlignment="0" applyProtection="0"/>
    <xf numFmtId="168" fontId="64" fillId="0" borderId="0" applyNumberFormat="0" applyFill="0" applyBorder="0" applyAlignment="0" applyProtection="0"/>
    <xf numFmtId="168" fontId="64" fillId="0" borderId="0" applyNumberFormat="0" applyFill="0" applyBorder="0" applyAlignment="0" applyProtection="0"/>
    <xf numFmtId="168" fontId="64" fillId="0" borderId="0" applyNumberFormat="0" applyFill="0" applyBorder="0" applyAlignment="0" applyProtection="0"/>
    <xf numFmtId="168" fontId="64" fillId="0" borderId="0" applyNumberFormat="0" applyFill="0" applyBorder="0" applyAlignment="0" applyProtection="0"/>
    <xf numFmtId="168" fontId="64" fillId="0" borderId="0" applyNumberFormat="0" applyFill="0" applyBorder="0" applyAlignment="0" applyProtection="0"/>
    <xf numFmtId="168" fontId="64" fillId="0" borderId="0" applyNumberFormat="0" applyFill="0" applyBorder="0" applyAlignment="0" applyProtection="0"/>
    <xf numFmtId="168" fontId="68" fillId="0" borderId="0" applyNumberFormat="0" applyFill="0" applyBorder="0" applyAlignment="0" applyProtection="0"/>
    <xf numFmtId="168" fontId="68" fillId="0" borderId="0" applyNumberFormat="0" applyFill="0" applyBorder="0" applyAlignment="0" applyProtection="0"/>
    <xf numFmtId="168" fontId="69" fillId="0" borderId="18" applyNumberFormat="0" applyFill="0" applyAlignment="0" applyProtection="0"/>
    <xf numFmtId="168" fontId="69" fillId="0" borderId="18" applyNumberFormat="0" applyFill="0" applyAlignment="0" applyProtection="0"/>
    <xf numFmtId="168" fontId="70" fillId="0" borderId="19" applyNumberFormat="0" applyFill="0" applyAlignment="0" applyProtection="0"/>
    <xf numFmtId="168" fontId="70" fillId="0" borderId="19" applyNumberFormat="0" applyFill="0" applyAlignment="0" applyProtection="0"/>
    <xf numFmtId="168" fontId="71" fillId="0" borderId="0"/>
    <xf numFmtId="168" fontId="71" fillId="0" borderId="0"/>
    <xf numFmtId="168" fontId="72" fillId="0" borderId="19" applyNumberFormat="0" applyFill="0" applyAlignment="0" applyProtection="0"/>
    <xf numFmtId="168" fontId="71" fillId="0" borderId="0"/>
    <xf numFmtId="168" fontId="72" fillId="0" borderId="19" applyNumberFormat="0" applyFill="0" applyAlignment="0" applyProtection="0"/>
    <xf numFmtId="168" fontId="70" fillId="0" borderId="19" applyNumberFormat="0" applyFill="0" applyAlignment="0" applyProtection="0"/>
    <xf numFmtId="168" fontId="70" fillId="0" borderId="19" applyNumberFormat="0" applyFill="0" applyAlignment="0" applyProtection="0"/>
    <xf numFmtId="168" fontId="72" fillId="0" borderId="19" applyNumberFormat="0" applyFill="0" applyAlignment="0" applyProtection="0"/>
    <xf numFmtId="168" fontId="70" fillId="0" borderId="19" applyNumberFormat="0" applyFill="0" applyAlignment="0" applyProtection="0"/>
    <xf numFmtId="168" fontId="70" fillId="0" borderId="19" applyNumberFormat="0" applyFill="0" applyAlignment="0" applyProtection="0"/>
    <xf numFmtId="168" fontId="70" fillId="0" borderId="19" applyNumberFormat="0" applyFill="0" applyAlignment="0" applyProtection="0"/>
    <xf numFmtId="168" fontId="70" fillId="0" borderId="19" applyNumberFormat="0" applyFill="0" applyAlignment="0" applyProtection="0"/>
    <xf numFmtId="168" fontId="68" fillId="0" borderId="0" applyNumberFormat="0" applyFill="0" applyBorder="0" applyAlignment="0" applyProtection="0"/>
    <xf numFmtId="168" fontId="68" fillId="0" borderId="0" applyNumberFormat="0" applyFill="0" applyBorder="0" applyAlignment="0" applyProtection="0"/>
    <xf numFmtId="168" fontId="68" fillId="0" borderId="0" applyNumberFormat="0" applyFill="0" applyBorder="0" applyAlignment="0" applyProtection="0"/>
    <xf numFmtId="168" fontId="68" fillId="0" borderId="0" applyNumberFormat="0" applyFill="0" applyBorder="0" applyAlignment="0" applyProtection="0"/>
    <xf numFmtId="168" fontId="68" fillId="0" borderId="0" applyNumberFormat="0" applyFill="0" applyBorder="0" applyAlignment="0" applyProtection="0"/>
    <xf numFmtId="168" fontId="68" fillId="0" borderId="0" applyNumberFormat="0" applyFill="0" applyBorder="0" applyAlignment="0" applyProtection="0"/>
    <xf numFmtId="168" fontId="68" fillId="0" borderId="0" applyNumberFormat="0" applyFill="0" applyBorder="0" applyAlignment="0" applyProtection="0"/>
    <xf numFmtId="168" fontId="68" fillId="0" borderId="0" applyNumberFormat="0" applyFill="0" applyBorder="0" applyAlignment="0" applyProtection="0"/>
    <xf numFmtId="168" fontId="73" fillId="0" borderId="20" applyNumberFormat="0" applyFill="0" applyAlignment="0" applyProtection="0"/>
    <xf numFmtId="168" fontId="73" fillId="0" borderId="20" applyNumberFormat="0" applyFill="0" applyAlignment="0" applyProtection="0"/>
    <xf numFmtId="168" fontId="74" fillId="0" borderId="21" applyNumberFormat="0" applyFill="0" applyAlignment="0" applyProtection="0"/>
    <xf numFmtId="168" fontId="74" fillId="0" borderId="21" applyNumberFormat="0" applyFill="0" applyAlignment="0" applyProtection="0"/>
    <xf numFmtId="168" fontId="75" fillId="0" borderId="21" applyNumberFormat="0" applyFill="0" applyAlignment="0" applyProtection="0"/>
    <xf numFmtId="168" fontId="74" fillId="0" borderId="21" applyNumberFormat="0" applyFill="0" applyAlignment="0" applyProtection="0"/>
    <xf numFmtId="168" fontId="74" fillId="0" borderId="21" applyNumberFormat="0" applyFill="0" applyAlignment="0" applyProtection="0"/>
    <xf numFmtId="168" fontId="74" fillId="0" borderId="21" applyNumberFormat="0" applyFill="0" applyAlignment="0" applyProtection="0"/>
    <xf numFmtId="168" fontId="75" fillId="0" borderId="21" applyNumberFormat="0" applyFill="0" applyAlignment="0" applyProtection="0"/>
    <xf numFmtId="168" fontId="74" fillId="0" borderId="21" applyNumberFormat="0" applyFill="0" applyAlignment="0" applyProtection="0"/>
    <xf numFmtId="168" fontId="74" fillId="0" borderId="21" applyNumberFormat="0" applyFill="0" applyAlignment="0" applyProtection="0"/>
    <xf numFmtId="168" fontId="74" fillId="0" borderId="21" applyNumberFormat="0" applyFill="0" applyAlignment="0" applyProtection="0"/>
    <xf numFmtId="168" fontId="74" fillId="0" borderId="21" applyNumberFormat="0" applyFill="0" applyAlignment="0" applyProtection="0"/>
    <xf numFmtId="168" fontId="73" fillId="0" borderId="0" applyNumberFormat="0" applyFill="0" applyBorder="0" applyAlignment="0" applyProtection="0"/>
    <xf numFmtId="168" fontId="73" fillId="0" borderId="0" applyNumberFormat="0" applyFill="0" applyBorder="0" applyAlignment="0" applyProtection="0"/>
    <xf numFmtId="168" fontId="74" fillId="0" borderId="0" applyNumberFormat="0" applyFill="0" applyBorder="0" applyAlignment="0" applyProtection="0"/>
    <xf numFmtId="168" fontId="74" fillId="0" borderId="0" applyNumberFormat="0" applyFill="0" applyBorder="0" applyAlignment="0" applyProtection="0"/>
    <xf numFmtId="168" fontId="75" fillId="0" borderId="0" applyNumberFormat="0" applyFill="0" applyBorder="0" applyAlignment="0" applyProtection="0"/>
    <xf numFmtId="168" fontId="74" fillId="0" borderId="0" applyNumberFormat="0" applyFill="0" applyBorder="0" applyAlignment="0" applyProtection="0"/>
    <xf numFmtId="168" fontId="74" fillId="0" borderId="0" applyNumberFormat="0" applyFill="0" applyBorder="0" applyAlignment="0" applyProtection="0"/>
    <xf numFmtId="168" fontId="74" fillId="0" borderId="0" applyNumberFormat="0" applyFill="0" applyBorder="0" applyAlignment="0" applyProtection="0"/>
    <xf numFmtId="168" fontId="75" fillId="0" borderId="0" applyNumberFormat="0" applyFill="0" applyBorder="0" applyAlignment="0" applyProtection="0"/>
    <xf numFmtId="168" fontId="74" fillId="0" borderId="0" applyNumberFormat="0" applyFill="0" applyBorder="0" applyAlignment="0" applyProtection="0"/>
    <xf numFmtId="168" fontId="74" fillId="0" borderId="0" applyNumberFormat="0" applyFill="0" applyBorder="0" applyAlignment="0" applyProtection="0"/>
    <xf numFmtId="168" fontId="74" fillId="0" borderId="0" applyNumberFormat="0" applyFill="0" applyBorder="0" applyAlignment="0" applyProtection="0"/>
    <xf numFmtId="168" fontId="74" fillId="0" borderId="0" applyNumberFormat="0" applyFill="0" applyBorder="0" applyAlignment="0" applyProtection="0"/>
    <xf numFmtId="168" fontId="76" fillId="0" borderId="0" applyNumberFormat="0" applyFill="0" applyBorder="0" applyAlignment="0" applyProtection="0">
      <alignment vertical="top"/>
      <protection locked="0"/>
    </xf>
    <xf numFmtId="168" fontId="77" fillId="0" borderId="0" applyNumberFormat="0" applyFill="0" applyBorder="0" applyAlignment="0" applyProtection="0"/>
    <xf numFmtId="168" fontId="78" fillId="0" borderId="0" applyNumberFormat="0" applyFill="0" applyBorder="0" applyAlignment="0" applyProtection="0">
      <alignment vertical="top"/>
      <protection locked="0"/>
    </xf>
    <xf numFmtId="168" fontId="79" fillId="0" borderId="0" applyNumberFormat="0" applyFill="0" applyBorder="0" applyAlignment="0" applyProtection="0">
      <alignment vertical="top"/>
      <protection locked="0"/>
    </xf>
    <xf numFmtId="168" fontId="80" fillId="0" borderId="0" applyNumberFormat="0" applyFill="0" applyBorder="0" applyAlignment="0" applyProtection="0">
      <alignment vertical="top"/>
      <protection locked="0"/>
    </xf>
    <xf numFmtId="168" fontId="76" fillId="0" borderId="0" applyNumberFormat="0" applyFill="0" applyBorder="0" applyAlignment="0" applyProtection="0">
      <alignment vertical="top"/>
      <protection locked="0"/>
    </xf>
    <xf numFmtId="168" fontId="81" fillId="0" borderId="0" applyNumberFormat="0" applyFill="0" applyBorder="0" applyAlignment="0" applyProtection="0">
      <alignment vertical="top"/>
      <protection locked="0"/>
    </xf>
    <xf numFmtId="168" fontId="76" fillId="0" borderId="0" applyNumberFormat="0" applyFill="0" applyBorder="0" applyAlignment="0" applyProtection="0">
      <alignment vertical="top"/>
      <protection locked="0"/>
    </xf>
    <xf numFmtId="168" fontId="76" fillId="0" borderId="0" applyNumberFormat="0" applyFill="0" applyBorder="0" applyAlignment="0" applyProtection="0">
      <alignment vertical="top"/>
      <protection locked="0"/>
    </xf>
    <xf numFmtId="168" fontId="76" fillId="0" borderId="0" applyNumberFormat="0" applyFill="0" applyBorder="0" applyAlignment="0" applyProtection="0">
      <alignment vertical="top"/>
      <protection locked="0"/>
    </xf>
    <xf numFmtId="168" fontId="76" fillId="0" borderId="0" applyNumberFormat="0" applyFill="0" applyBorder="0" applyAlignment="0" applyProtection="0">
      <alignment vertical="top"/>
      <protection locked="0"/>
    </xf>
    <xf numFmtId="168" fontId="76" fillId="0" borderId="0" applyNumberFormat="0" applyFill="0" applyBorder="0" applyAlignment="0" applyProtection="0">
      <alignment vertical="top"/>
      <protection locked="0"/>
    </xf>
    <xf numFmtId="168" fontId="76" fillId="0" borderId="0" applyNumberFormat="0" applyFill="0" applyBorder="0" applyAlignment="0" applyProtection="0">
      <alignment vertical="top"/>
      <protection locked="0"/>
    </xf>
    <xf numFmtId="168" fontId="76" fillId="0" borderId="0" applyNumberFormat="0" applyFill="0" applyBorder="0" applyAlignment="0" applyProtection="0">
      <alignment vertical="top"/>
      <protection locked="0"/>
    </xf>
    <xf numFmtId="168" fontId="76" fillId="0" borderId="0" applyNumberFormat="0" applyFill="0" applyBorder="0" applyAlignment="0" applyProtection="0">
      <alignment vertical="top"/>
      <protection locked="0"/>
    </xf>
    <xf numFmtId="168" fontId="80" fillId="0" borderId="0" applyNumberFormat="0" applyFill="0" applyBorder="0" applyAlignment="0" applyProtection="0">
      <alignment vertical="top"/>
      <protection locked="0"/>
    </xf>
    <xf numFmtId="168" fontId="80" fillId="0" borderId="0" applyNumberFormat="0" applyFill="0" applyBorder="0" applyAlignment="0" applyProtection="0"/>
    <xf numFmtId="168" fontId="80" fillId="0" borderId="0" applyNumberFormat="0" applyFill="0" applyBorder="0" applyAlignment="0" applyProtection="0">
      <alignment vertical="top"/>
      <protection locked="0"/>
    </xf>
    <xf numFmtId="168" fontId="82" fillId="0" borderId="0" applyNumberFormat="0" applyFill="0" applyBorder="0" applyAlignment="0" applyProtection="0">
      <alignment vertical="top"/>
      <protection locked="0"/>
    </xf>
    <xf numFmtId="168" fontId="76" fillId="0" borderId="0" applyNumberFormat="0" applyFill="0" applyBorder="0" applyAlignment="0" applyProtection="0">
      <alignment vertical="top"/>
      <protection locked="0"/>
    </xf>
    <xf numFmtId="168" fontId="82" fillId="0" borderId="0" applyNumberFormat="0" applyFill="0" applyBorder="0" applyAlignment="0" applyProtection="0">
      <alignment vertical="top"/>
      <protection locked="0"/>
    </xf>
    <xf numFmtId="168" fontId="82" fillId="0" borderId="0" applyNumberFormat="0" applyFill="0" applyBorder="0" applyAlignment="0" applyProtection="0">
      <alignment vertical="top"/>
      <protection locked="0"/>
    </xf>
    <xf numFmtId="168" fontId="82" fillId="0" borderId="0" applyNumberFormat="0" applyFill="0" applyBorder="0" applyAlignment="0" applyProtection="0">
      <alignment vertical="top"/>
      <protection locked="0"/>
    </xf>
    <xf numFmtId="168" fontId="83" fillId="0" borderId="0" applyNumberFormat="0" applyFill="0" applyBorder="0" applyAlignment="0" applyProtection="0">
      <alignment vertical="top"/>
      <protection locked="0"/>
    </xf>
    <xf numFmtId="168" fontId="81" fillId="0" borderId="0" applyNumberFormat="0" applyFill="0" applyBorder="0" applyAlignment="0" applyProtection="0">
      <alignment vertical="top"/>
      <protection locked="0"/>
    </xf>
    <xf numFmtId="168" fontId="81" fillId="0" borderId="0" applyNumberFormat="0" applyFill="0" applyBorder="0" applyAlignment="0" applyProtection="0">
      <alignment vertical="top"/>
      <protection locked="0"/>
    </xf>
    <xf numFmtId="168" fontId="83" fillId="0" borderId="0" applyNumberFormat="0" applyFill="0" applyBorder="0" applyAlignment="0" applyProtection="0">
      <alignment vertical="top"/>
      <protection locked="0"/>
    </xf>
    <xf numFmtId="168" fontId="84" fillId="0" borderId="0" applyNumberFormat="0" applyFill="0" applyBorder="0" applyAlignment="0" applyProtection="0">
      <alignment vertical="top"/>
      <protection locked="0"/>
    </xf>
    <xf numFmtId="168" fontId="85" fillId="17" borderId="11" applyNumberFormat="0" applyAlignment="0" applyProtection="0"/>
    <xf numFmtId="168" fontId="85" fillId="17" borderId="11" applyNumberFormat="0" applyAlignment="0" applyProtection="0"/>
    <xf numFmtId="168" fontId="85" fillId="14" borderId="11" applyNumberFormat="0" applyAlignment="0" applyProtection="0"/>
    <xf numFmtId="168" fontId="85" fillId="14" borderId="11" applyNumberFormat="0" applyAlignment="0" applyProtection="0"/>
    <xf numFmtId="168" fontId="86" fillId="14" borderId="11" applyNumberFormat="0" applyAlignment="0" applyProtection="0"/>
    <xf numFmtId="168" fontId="85" fillId="14" borderId="11" applyNumberFormat="0" applyAlignment="0" applyProtection="0"/>
    <xf numFmtId="168" fontId="85" fillId="14" borderId="11" applyNumberFormat="0" applyAlignment="0" applyProtection="0"/>
    <xf numFmtId="168" fontId="85" fillId="14" borderId="11" applyNumberFormat="0" applyAlignment="0" applyProtection="0"/>
    <xf numFmtId="168" fontId="86" fillId="14" borderId="11" applyNumberFormat="0" applyAlignment="0" applyProtection="0"/>
    <xf numFmtId="168" fontId="85" fillId="14" borderId="11" applyNumberFormat="0" applyAlignment="0" applyProtection="0"/>
    <xf numFmtId="168" fontId="85" fillId="14" borderId="11" applyNumberFormat="0" applyAlignment="0" applyProtection="0"/>
    <xf numFmtId="168" fontId="85" fillId="14" borderId="11" applyNumberFormat="0" applyAlignment="0" applyProtection="0"/>
    <xf numFmtId="168" fontId="85" fillId="14" borderId="11" applyNumberFormat="0" applyAlignment="0" applyProtection="0"/>
    <xf numFmtId="39" fontId="3" fillId="0" borderId="22">
      <alignment horizontal="right" vertical="top" wrapText="1"/>
    </xf>
    <xf numFmtId="168" fontId="87" fillId="0" borderId="0">
      <alignment horizontal="justify" vertical="top" wrapText="1"/>
    </xf>
    <xf numFmtId="168" fontId="27" fillId="0" borderId="0">
      <alignment horizontal="left"/>
    </xf>
    <xf numFmtId="4" fontId="87" fillId="0" borderId="0">
      <alignment horizontal="right"/>
    </xf>
    <xf numFmtId="168" fontId="87" fillId="0" borderId="0">
      <alignment horizontal="right"/>
    </xf>
    <xf numFmtId="4" fontId="87" fillId="0" borderId="0">
      <alignment horizontal="right" wrapText="1"/>
    </xf>
    <xf numFmtId="168" fontId="87" fillId="0" borderId="0">
      <alignment horizontal="right"/>
    </xf>
    <xf numFmtId="4" fontId="87" fillId="0" borderId="0">
      <alignment horizontal="right"/>
    </xf>
    <xf numFmtId="3" fontId="31" fillId="0" borderId="0"/>
    <xf numFmtId="177" fontId="88" fillId="0" borderId="0" applyFill="0" applyBorder="0" applyProtection="0">
      <alignment horizontal="left" vertical="top" wrapText="1"/>
    </xf>
    <xf numFmtId="168" fontId="89" fillId="0" borderId="23" applyNumberFormat="0" applyFill="0" applyAlignment="0" applyProtection="0"/>
    <xf numFmtId="168" fontId="89" fillId="0" borderId="23" applyNumberFormat="0" applyFill="0" applyAlignment="0" applyProtection="0"/>
    <xf numFmtId="168" fontId="90" fillId="0" borderId="24" applyNumberFormat="0" applyFill="0" applyAlignment="0" applyProtection="0"/>
    <xf numFmtId="168" fontId="90" fillId="0" borderId="24" applyNumberFormat="0" applyFill="0" applyAlignment="0" applyProtection="0"/>
    <xf numFmtId="168" fontId="91" fillId="0" borderId="24" applyNumberFormat="0" applyFill="0" applyAlignment="0" applyProtection="0"/>
    <xf numFmtId="168" fontId="90" fillId="0" borderId="24" applyNumberFormat="0" applyFill="0" applyAlignment="0" applyProtection="0"/>
    <xf numFmtId="168" fontId="90" fillId="0" borderId="24" applyNumberFormat="0" applyFill="0" applyAlignment="0" applyProtection="0"/>
    <xf numFmtId="168" fontId="90" fillId="0" borderId="24" applyNumberFormat="0" applyFill="0" applyAlignment="0" applyProtection="0"/>
    <xf numFmtId="168" fontId="91" fillId="0" borderId="24" applyNumberFormat="0" applyFill="0" applyAlignment="0" applyProtection="0"/>
    <xf numFmtId="168" fontId="90" fillId="0" borderId="24" applyNumberFormat="0" applyFill="0" applyAlignment="0" applyProtection="0"/>
    <xf numFmtId="168" fontId="90" fillId="0" borderId="24" applyNumberFormat="0" applyFill="0" applyAlignment="0" applyProtection="0"/>
    <xf numFmtId="168" fontId="90" fillId="0" borderId="24" applyNumberFormat="0" applyFill="0" applyAlignment="0" applyProtection="0"/>
    <xf numFmtId="168" fontId="90" fillId="0" borderId="24" applyNumberFormat="0" applyFill="0" applyAlignment="0" applyProtection="0"/>
    <xf numFmtId="168" fontId="92" fillId="44" borderId="0">
      <alignment horizontal="center" vertical="center" wrapText="1"/>
    </xf>
    <xf numFmtId="178" fontId="88" fillId="0" borderId="0" applyFill="0" applyBorder="0" applyProtection="0">
      <alignment horizontal="left" vertical="top" wrapText="1"/>
    </xf>
    <xf numFmtId="179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93" fillId="0" borderId="0">
      <alignment vertical="top"/>
    </xf>
    <xf numFmtId="168" fontId="94" fillId="0" borderId="0">
      <alignment vertical="top"/>
    </xf>
    <xf numFmtId="168" fontId="94" fillId="0" borderId="0">
      <alignment vertical="top"/>
    </xf>
    <xf numFmtId="168" fontId="71" fillId="0" borderId="0"/>
    <xf numFmtId="168" fontId="71" fillId="0" borderId="0"/>
    <xf numFmtId="168" fontId="95" fillId="0" borderId="0"/>
    <xf numFmtId="168" fontId="93" fillId="0" borderId="0"/>
    <xf numFmtId="168" fontId="71" fillId="0" borderId="0"/>
    <xf numFmtId="168" fontId="71" fillId="0" borderId="0"/>
    <xf numFmtId="4" fontId="96" fillId="0" borderId="0">
      <alignment horizontal="left" vertical="top"/>
      <protection locked="0"/>
    </xf>
    <xf numFmtId="4" fontId="96" fillId="0" borderId="0">
      <alignment horizontal="left" vertical="top"/>
      <protection locked="0"/>
    </xf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97" fillId="0" borderId="0"/>
    <xf numFmtId="168" fontId="7" fillId="0" borderId="0"/>
    <xf numFmtId="168" fontId="7" fillId="0" borderId="0"/>
    <xf numFmtId="168" fontId="7" fillId="0" borderId="0">
      <alignment vertical="top"/>
    </xf>
    <xf numFmtId="168" fontId="39" fillId="0" borderId="0"/>
    <xf numFmtId="168" fontId="7" fillId="0" borderId="0"/>
    <xf numFmtId="168" fontId="7" fillId="0" borderId="0"/>
    <xf numFmtId="168" fontId="39" fillId="0" borderId="0"/>
    <xf numFmtId="168" fontId="7" fillId="0" borderId="0"/>
    <xf numFmtId="168" fontId="7" fillId="0" borderId="0"/>
    <xf numFmtId="168" fontId="39" fillId="0" borderId="0"/>
    <xf numFmtId="168" fontId="7" fillId="0" borderId="0"/>
    <xf numFmtId="168" fontId="7" fillId="0" borderId="0"/>
    <xf numFmtId="168" fontId="39" fillId="0" borderId="0"/>
    <xf numFmtId="168" fontId="31" fillId="0" borderId="0"/>
    <xf numFmtId="168" fontId="31" fillId="0" borderId="0"/>
    <xf numFmtId="168" fontId="39" fillId="0" borderId="0"/>
    <xf numFmtId="168" fontId="31" fillId="0" borderId="0"/>
    <xf numFmtId="168" fontId="39" fillId="0" borderId="0"/>
    <xf numFmtId="168" fontId="31" fillId="0" borderId="0"/>
    <xf numFmtId="168" fontId="31" fillId="0" borderId="0"/>
    <xf numFmtId="168" fontId="39" fillId="0" borderId="0"/>
    <xf numFmtId="168" fontId="31" fillId="0" borderId="0"/>
    <xf numFmtId="168" fontId="31" fillId="0" borderId="0"/>
    <xf numFmtId="168" fontId="98" fillId="0" borderId="0"/>
    <xf numFmtId="168" fontId="7" fillId="0" borderId="0"/>
    <xf numFmtId="168" fontId="7" fillId="0" borderId="0"/>
    <xf numFmtId="168" fontId="7" fillId="0" borderId="0"/>
    <xf numFmtId="168" fontId="31" fillId="0" borderId="0"/>
    <xf numFmtId="168" fontId="31" fillId="0" borderId="0"/>
    <xf numFmtId="168" fontId="7" fillId="0" borderId="0"/>
    <xf numFmtId="168" fontId="7" fillId="0" borderId="0"/>
    <xf numFmtId="168" fontId="31" fillId="0" borderId="0"/>
    <xf numFmtId="168" fontId="7" fillId="0" borderId="0"/>
    <xf numFmtId="168" fontId="7" fillId="0" borderId="0"/>
    <xf numFmtId="168" fontId="31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31" fillId="0" borderId="0"/>
    <xf numFmtId="168" fontId="7" fillId="0" borderId="0"/>
    <xf numFmtId="168" fontId="31" fillId="0" borderId="0"/>
    <xf numFmtId="168" fontId="31" fillId="0" borderId="0"/>
    <xf numFmtId="168" fontId="31" fillId="0" borderId="0"/>
    <xf numFmtId="168" fontId="7" fillId="0" borderId="0"/>
    <xf numFmtId="168" fontId="31" fillId="0" borderId="0"/>
    <xf numFmtId="168" fontId="7" fillId="0" borderId="0"/>
    <xf numFmtId="168" fontId="31" fillId="0" borderId="0"/>
    <xf numFmtId="168" fontId="31" fillId="0" borderId="0"/>
    <xf numFmtId="168" fontId="39" fillId="0" borderId="0">
      <alignment vertical="top"/>
    </xf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7" fillId="0" borderId="0"/>
    <xf numFmtId="168" fontId="7" fillId="0" borderId="0"/>
    <xf numFmtId="168" fontId="31" fillId="0" borderId="0"/>
    <xf numFmtId="168" fontId="31" fillId="0" borderId="0"/>
    <xf numFmtId="168" fontId="7" fillId="0" borderId="0"/>
    <xf numFmtId="168" fontId="7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7" fillId="0" borderId="0"/>
    <xf numFmtId="168" fontId="7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7" fillId="0" borderId="0"/>
    <xf numFmtId="168" fontId="7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31" fillId="0" borderId="0"/>
    <xf numFmtId="168" fontId="31" fillId="0" borderId="0"/>
    <xf numFmtId="168" fontId="31" fillId="0" borderId="0"/>
    <xf numFmtId="168" fontId="35" fillId="0" borderId="0"/>
    <xf numFmtId="168" fontId="14" fillId="0" borderId="0"/>
    <xf numFmtId="168" fontId="35" fillId="0" borderId="0"/>
    <xf numFmtId="168" fontId="14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99" fillId="0" borderId="0"/>
    <xf numFmtId="168" fontId="35" fillId="0" borderId="0"/>
    <xf numFmtId="168" fontId="35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7" fillId="0" borderId="0"/>
    <xf numFmtId="168" fontId="7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100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31" fillId="0" borderId="0"/>
    <xf numFmtId="168" fontId="31" fillId="0" borderId="0"/>
    <xf numFmtId="168" fontId="39" fillId="0" borderId="0"/>
    <xf numFmtId="168" fontId="7" fillId="0" borderId="0"/>
    <xf numFmtId="168" fontId="7" fillId="0" borderId="0"/>
    <xf numFmtId="168" fontId="7" fillId="0" borderId="0"/>
    <xf numFmtId="168" fontId="31" fillId="0" borderId="0"/>
    <xf numFmtId="168" fontId="7" fillId="0" borderId="0"/>
    <xf numFmtId="168" fontId="39" fillId="0" borderId="0"/>
    <xf numFmtId="168" fontId="39" fillId="0" borderId="0"/>
    <xf numFmtId="168" fontId="31" fillId="0" borderId="0"/>
    <xf numFmtId="168" fontId="31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7" fillId="0" borderId="0"/>
    <xf numFmtId="168" fontId="31" fillId="0" borderId="0"/>
    <xf numFmtId="168" fontId="7" fillId="0" borderId="0"/>
    <xf numFmtId="168" fontId="7" fillId="0" borderId="0"/>
    <xf numFmtId="168" fontId="14" fillId="0" borderId="0"/>
    <xf numFmtId="168" fontId="14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31" fillId="0" borderId="0"/>
    <xf numFmtId="168" fontId="7" fillId="0" borderId="0"/>
    <xf numFmtId="168" fontId="7" fillId="0" borderId="0"/>
    <xf numFmtId="168" fontId="31" fillId="0" borderId="0"/>
    <xf numFmtId="168" fontId="7" fillId="0" borderId="0"/>
    <xf numFmtId="168" fontId="7" fillId="0" borderId="0"/>
    <xf numFmtId="168" fontId="98" fillId="0" borderId="0"/>
    <xf numFmtId="168" fontId="7" fillId="0" borderId="0"/>
    <xf numFmtId="168" fontId="98" fillId="0" borderId="0"/>
    <xf numFmtId="168" fontId="7" fillId="0" borderId="0"/>
    <xf numFmtId="168" fontId="7" fillId="0" borderId="0"/>
    <xf numFmtId="168" fontId="7" fillId="0" borderId="0"/>
    <xf numFmtId="168" fontId="39" fillId="0" borderId="0"/>
    <xf numFmtId="168" fontId="7" fillId="0" borderId="0"/>
    <xf numFmtId="168" fontId="7" fillId="0" borderId="0"/>
    <xf numFmtId="168" fontId="7" fillId="0" borderId="0"/>
    <xf numFmtId="168" fontId="39" fillId="0" borderId="0"/>
    <xf numFmtId="168" fontId="7" fillId="0" borderId="0"/>
    <xf numFmtId="168" fontId="14" fillId="0" borderId="0"/>
    <xf numFmtId="168" fontId="7" fillId="0" borderId="0"/>
    <xf numFmtId="168" fontId="7" fillId="0" borderId="0"/>
    <xf numFmtId="168" fontId="7" fillId="0" borderId="0"/>
    <xf numFmtId="168" fontId="39" fillId="0" borderId="0"/>
    <xf numFmtId="168" fontId="101" fillId="17" borderId="0" applyNumberFormat="0" applyBorder="0" applyAlignment="0" applyProtection="0"/>
    <xf numFmtId="168" fontId="101" fillId="17" borderId="0" applyNumberFormat="0" applyBorder="0" applyAlignment="0" applyProtection="0"/>
    <xf numFmtId="168" fontId="102" fillId="17" borderId="0" applyNumberFormat="0" applyBorder="0" applyAlignment="0" applyProtection="0"/>
    <xf numFmtId="168" fontId="102" fillId="17" borderId="0" applyNumberFormat="0" applyBorder="0" applyAlignment="0" applyProtection="0"/>
    <xf numFmtId="168" fontId="103" fillId="17" borderId="0" applyNumberFormat="0" applyBorder="0" applyAlignment="0" applyProtection="0"/>
    <xf numFmtId="168" fontId="102" fillId="17" borderId="0" applyNumberFormat="0" applyBorder="0" applyAlignment="0" applyProtection="0"/>
    <xf numFmtId="168" fontId="102" fillId="17" borderId="0" applyNumberFormat="0" applyBorder="0" applyAlignment="0" applyProtection="0"/>
    <xf numFmtId="168" fontId="102" fillId="17" borderId="0" applyNumberFormat="0" applyBorder="0" applyAlignment="0" applyProtection="0"/>
    <xf numFmtId="168" fontId="103" fillId="17" borderId="0" applyNumberFormat="0" applyBorder="0" applyAlignment="0" applyProtection="0"/>
    <xf numFmtId="168" fontId="102" fillId="17" borderId="0" applyNumberFormat="0" applyBorder="0" applyAlignment="0" applyProtection="0"/>
    <xf numFmtId="168" fontId="102" fillId="17" borderId="0" applyNumberFormat="0" applyBorder="0" applyAlignment="0" applyProtection="0"/>
    <xf numFmtId="168" fontId="102" fillId="17" borderId="0" applyNumberFormat="0" applyBorder="0" applyAlignment="0" applyProtection="0"/>
    <xf numFmtId="168" fontId="102" fillId="17" borderId="0" applyNumberFormat="0" applyBorder="0" applyAlignment="0" applyProtection="0"/>
    <xf numFmtId="168" fontId="3" fillId="0" borderId="0"/>
    <xf numFmtId="168" fontId="45" fillId="0" borderId="0"/>
    <xf numFmtId="183" fontId="104" fillId="0" borderId="0"/>
    <xf numFmtId="183" fontId="104" fillId="0" borderId="0"/>
    <xf numFmtId="0" fontId="49" fillId="0" borderId="0"/>
    <xf numFmtId="183" fontId="104" fillId="0" borderId="0"/>
    <xf numFmtId="183" fontId="104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/>
    <xf numFmtId="168" fontId="52" fillId="0" borderId="0"/>
    <xf numFmtId="168" fontId="52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4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 applyNumberFormat="0" applyFill="0" applyBorder="0" applyAlignment="0" applyProtection="0"/>
    <xf numFmtId="168" fontId="50" fillId="0" borderId="0" applyProtection="0"/>
    <xf numFmtId="168" fontId="50" fillId="0" borderId="0" applyProtection="0"/>
    <xf numFmtId="168" fontId="50" fillId="0" borderId="0" applyProtection="0"/>
    <xf numFmtId="168" fontId="50" fillId="0" borderId="0" applyProtection="0"/>
    <xf numFmtId="168" fontId="50" fillId="0" borderId="0" applyProtection="0"/>
    <xf numFmtId="168" fontId="50" fillId="0" borderId="0" applyProtection="0"/>
    <xf numFmtId="168" fontId="50" fillId="0" borderId="0" applyProtection="0"/>
    <xf numFmtId="168" fontId="7" fillId="0" borderId="0"/>
    <xf numFmtId="168" fontId="7" fillId="0" borderId="0"/>
    <xf numFmtId="168" fontId="50" fillId="0" borderId="0" applyProtection="0"/>
    <xf numFmtId="168" fontId="7" fillId="0" borderId="0"/>
    <xf numFmtId="168" fontId="7" fillId="0" borderId="0"/>
    <xf numFmtId="168" fontId="7" fillId="0" borderId="0" applyNumberFormat="0" applyFill="0" applyBorder="0" applyAlignment="0" applyProtection="0"/>
    <xf numFmtId="168" fontId="7" fillId="0" borderId="0"/>
    <xf numFmtId="168" fontId="7" fillId="0" borderId="0"/>
    <xf numFmtId="168" fontId="36" fillId="0" borderId="0"/>
    <xf numFmtId="168" fontId="3" fillId="0" borderId="0"/>
    <xf numFmtId="168" fontId="105" fillId="0" borderId="0"/>
    <xf numFmtId="168" fontId="105" fillId="0" borderId="0"/>
    <xf numFmtId="168" fontId="105" fillId="0" borderId="0"/>
    <xf numFmtId="168" fontId="50" fillId="0" borderId="0" applyProtection="0"/>
    <xf numFmtId="168" fontId="50" fillId="0" borderId="0" applyProtection="0"/>
    <xf numFmtId="168" fontId="50" fillId="0" borderId="0" applyProtection="0"/>
    <xf numFmtId="168" fontId="50" fillId="0" borderId="0" applyProtection="0"/>
    <xf numFmtId="168" fontId="7" fillId="0" borderId="0"/>
    <xf numFmtId="168" fontId="36" fillId="0" borderId="0"/>
    <xf numFmtId="168" fontId="36" fillId="0" borderId="0"/>
    <xf numFmtId="0" fontId="106" fillId="0" borderId="0" applyNumberFormat="0" applyFill="0" applyBorder="0" applyProtection="0">
      <alignment vertical="top"/>
    </xf>
    <xf numFmtId="0" fontId="107" fillId="0" borderId="0">
      <alignment vertical="top"/>
    </xf>
    <xf numFmtId="168" fontId="7" fillId="0" borderId="0" applyNumberFormat="0" applyFill="0" applyBorder="0" applyAlignment="0" applyProtection="0"/>
    <xf numFmtId="168" fontId="7" fillId="0" borderId="0"/>
    <xf numFmtId="168" fontId="7" fillId="0" borderId="0"/>
    <xf numFmtId="168" fontId="3" fillId="0" borderId="0"/>
    <xf numFmtId="168" fontId="3" fillId="0" borderId="0"/>
    <xf numFmtId="168" fontId="98" fillId="0" borderId="0"/>
    <xf numFmtId="168" fontId="7" fillId="0" borderId="0"/>
    <xf numFmtId="168" fontId="7" fillId="0" borderId="0"/>
    <xf numFmtId="168" fontId="3" fillId="0" borderId="0"/>
    <xf numFmtId="168" fontId="3" fillId="0" borderId="0"/>
    <xf numFmtId="168" fontId="39" fillId="0" borderId="0"/>
    <xf numFmtId="168" fontId="7" fillId="0" borderId="0"/>
    <xf numFmtId="168" fontId="7" fillId="0" borderId="0"/>
    <xf numFmtId="168" fontId="3" fillId="0" borderId="0"/>
    <xf numFmtId="168" fontId="3" fillId="0" borderId="0"/>
    <xf numFmtId="168" fontId="108" fillId="0" borderId="0"/>
    <xf numFmtId="168" fontId="7" fillId="0" borderId="0"/>
    <xf numFmtId="168" fontId="7" fillId="0" borderId="0"/>
    <xf numFmtId="168" fontId="3" fillId="0" borderId="0"/>
    <xf numFmtId="168" fontId="3" fillId="0" borderId="0"/>
    <xf numFmtId="168" fontId="7" fillId="0" borderId="0"/>
    <xf numFmtId="168" fontId="7" fillId="0" borderId="0"/>
    <xf numFmtId="168" fontId="3" fillId="0" borderId="0"/>
    <xf numFmtId="168" fontId="3" fillId="0" borderId="0"/>
    <xf numFmtId="168" fontId="7" fillId="0" borderId="0"/>
    <xf numFmtId="168" fontId="7" fillId="0" borderId="0"/>
    <xf numFmtId="168" fontId="3" fillId="0" borderId="0"/>
    <xf numFmtId="168" fontId="50" fillId="0" borderId="0" applyProtection="0"/>
    <xf numFmtId="168" fontId="109" fillId="0" borderId="0" applyProtection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3" fillId="0" borderId="0">
      <alignment horizontal="justify"/>
    </xf>
    <xf numFmtId="0" fontId="3" fillId="0" borderId="0"/>
    <xf numFmtId="168" fontId="3" fillId="0" borderId="0">
      <alignment horizontal="justify"/>
    </xf>
    <xf numFmtId="168" fontId="108" fillId="0" borderId="0"/>
    <xf numFmtId="168" fontId="35" fillId="0" borderId="0"/>
    <xf numFmtId="168" fontId="2" fillId="0" borderId="0"/>
    <xf numFmtId="168" fontId="3" fillId="0" borderId="0"/>
    <xf numFmtId="168" fontId="2" fillId="0" borderId="0"/>
    <xf numFmtId="168" fontId="108" fillId="0" borderId="0"/>
    <xf numFmtId="168" fontId="35" fillId="0" borderId="0"/>
    <xf numFmtId="168" fontId="2" fillId="0" borderId="0"/>
    <xf numFmtId="168" fontId="2" fillId="0" borderId="0"/>
    <xf numFmtId="168" fontId="7" fillId="0" borderId="0"/>
    <xf numFmtId="168" fontId="35" fillId="0" borderId="0"/>
    <xf numFmtId="168" fontId="2" fillId="0" borderId="0"/>
    <xf numFmtId="168" fontId="2" fillId="0" borderId="0"/>
    <xf numFmtId="168" fontId="35" fillId="0" borderId="0"/>
    <xf numFmtId="168" fontId="2" fillId="0" borderId="0"/>
    <xf numFmtId="168" fontId="2" fillId="0" borderId="0"/>
    <xf numFmtId="168" fontId="35" fillId="0" borderId="0"/>
    <xf numFmtId="168" fontId="2" fillId="0" borderId="0"/>
    <xf numFmtId="168" fontId="2" fillId="0" borderId="0"/>
    <xf numFmtId="168" fontId="35" fillId="0" borderId="0"/>
    <xf numFmtId="168" fontId="2" fillId="0" borderId="0"/>
    <xf numFmtId="168" fontId="2" fillId="0" borderId="0"/>
    <xf numFmtId="168" fontId="35" fillId="0" borderId="0"/>
    <xf numFmtId="168" fontId="2" fillId="0" borderId="0"/>
    <xf numFmtId="168" fontId="108" fillId="0" borderId="0"/>
    <xf numFmtId="168" fontId="7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/>
    <xf numFmtId="183" fontId="104" fillId="0" borderId="0"/>
    <xf numFmtId="168" fontId="108" fillId="0" borderId="0"/>
    <xf numFmtId="168" fontId="3" fillId="0" borderId="0"/>
    <xf numFmtId="0" fontId="3" fillId="0" borderId="0"/>
    <xf numFmtId="16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0" fillId="0" borderId="0"/>
    <xf numFmtId="0" fontId="3" fillId="0" borderId="0"/>
    <xf numFmtId="0" fontId="111" fillId="0" borderId="0"/>
    <xf numFmtId="0" fontId="112" fillId="0" borderId="0"/>
    <xf numFmtId="0" fontId="2" fillId="0" borderId="0"/>
    <xf numFmtId="168" fontId="35" fillId="0" borderId="0"/>
    <xf numFmtId="168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8" fontId="3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7" fillId="0" borderId="0"/>
    <xf numFmtId="168" fontId="7" fillId="0" borderId="0"/>
    <xf numFmtId="168" fontId="3" fillId="0" borderId="0"/>
    <xf numFmtId="168" fontId="7" fillId="0" borderId="0"/>
    <xf numFmtId="168" fontId="14" fillId="0" borderId="0"/>
    <xf numFmtId="168" fontId="7" fillId="0" borderId="0"/>
    <xf numFmtId="168" fontId="35" fillId="0" borderId="0"/>
    <xf numFmtId="168" fontId="14" fillId="0" borderId="0"/>
    <xf numFmtId="168" fontId="3" fillId="0" borderId="0"/>
    <xf numFmtId="168" fontId="51" fillId="0" borderId="0"/>
    <xf numFmtId="168" fontId="33" fillId="0" borderId="0"/>
    <xf numFmtId="168" fontId="51" fillId="0" borderId="0"/>
    <xf numFmtId="168" fontId="3" fillId="0" borderId="0"/>
    <xf numFmtId="0" fontId="28" fillId="0" borderId="0"/>
    <xf numFmtId="0" fontId="3" fillId="0" borderId="0"/>
    <xf numFmtId="0" fontId="11" fillId="0" borderId="0"/>
    <xf numFmtId="168" fontId="113" fillId="0" borderId="0"/>
    <xf numFmtId="168" fontId="7" fillId="0" borderId="0"/>
    <xf numFmtId="168" fontId="105" fillId="12" borderId="25" applyNumberFormat="0" applyFont="0" applyAlignment="0" applyProtection="0"/>
    <xf numFmtId="168" fontId="7" fillId="12" borderId="25" applyNumberFormat="0" applyFont="0" applyAlignment="0" applyProtection="0"/>
    <xf numFmtId="168" fontId="35" fillId="6" borderId="7" applyNumberFormat="0" applyFont="0" applyAlignment="0" applyProtection="0"/>
    <xf numFmtId="0" fontId="30" fillId="7" borderId="25" applyNumberFormat="0" applyAlignment="0" applyProtection="0"/>
    <xf numFmtId="168" fontId="98" fillId="12" borderId="25" applyNumberFormat="0" applyFont="0" applyAlignment="0" applyProtection="0"/>
    <xf numFmtId="168" fontId="7" fillId="7" borderId="25" applyNumberFormat="0" applyAlignment="0" applyProtection="0"/>
    <xf numFmtId="168" fontId="7" fillId="7" borderId="25" applyNumberFormat="0" applyAlignment="0" applyProtection="0"/>
    <xf numFmtId="168" fontId="36" fillId="12" borderId="25" applyNumberFormat="0" applyFont="0" applyAlignment="0" applyProtection="0"/>
    <xf numFmtId="168" fontId="98" fillId="12" borderId="25" applyNumberFormat="0" applyFont="0" applyAlignment="0" applyProtection="0"/>
    <xf numFmtId="168" fontId="35" fillId="6" borderId="7" applyNumberFormat="0" applyFont="0" applyAlignment="0" applyProtection="0"/>
    <xf numFmtId="168" fontId="7" fillId="12" borderId="25" applyNumberFormat="0" applyFont="0" applyAlignment="0" applyProtection="0"/>
    <xf numFmtId="168" fontId="36" fillId="12" borderId="25" applyNumberFormat="0" applyFont="0" applyAlignment="0" applyProtection="0"/>
    <xf numFmtId="168" fontId="35" fillId="6" borderId="7" applyNumberFormat="0" applyFont="0" applyAlignment="0" applyProtection="0"/>
    <xf numFmtId="168" fontId="98" fillId="12" borderId="25" applyNumberFormat="0" applyFont="0" applyAlignment="0" applyProtection="0"/>
    <xf numFmtId="168" fontId="7" fillId="7" borderId="25" applyNumberFormat="0" applyAlignment="0" applyProtection="0"/>
    <xf numFmtId="168" fontId="7" fillId="7" borderId="25" applyNumberFormat="0" applyAlignment="0" applyProtection="0"/>
    <xf numFmtId="168" fontId="36" fillId="12" borderId="25" applyNumberFormat="0" applyFont="0" applyAlignment="0" applyProtection="0"/>
    <xf numFmtId="168" fontId="98" fillId="12" borderId="25" applyNumberFormat="0" applyFont="0" applyAlignment="0" applyProtection="0"/>
    <xf numFmtId="168" fontId="35" fillId="6" borderId="7" applyNumberFormat="0" applyFont="0" applyAlignment="0" applyProtection="0"/>
    <xf numFmtId="168" fontId="36" fillId="12" borderId="25" applyNumberFormat="0" applyFont="0" applyAlignment="0" applyProtection="0"/>
    <xf numFmtId="168" fontId="35" fillId="6" borderId="7" applyNumberFormat="0" applyFont="0" applyAlignment="0" applyProtection="0"/>
    <xf numFmtId="168" fontId="98" fillId="12" borderId="25" applyNumberFormat="0" applyFont="0" applyAlignment="0" applyProtection="0"/>
    <xf numFmtId="168" fontId="7" fillId="7" borderId="25" applyNumberFormat="0" applyAlignment="0" applyProtection="0"/>
    <xf numFmtId="168" fontId="7" fillId="7" borderId="25" applyNumberFormat="0" applyAlignment="0" applyProtection="0"/>
    <xf numFmtId="168" fontId="36" fillId="12" borderId="25" applyNumberFormat="0" applyFont="0" applyAlignment="0" applyProtection="0"/>
    <xf numFmtId="168" fontId="98" fillId="12" borderId="25" applyNumberFormat="0" applyFont="0" applyAlignment="0" applyProtection="0"/>
    <xf numFmtId="168" fontId="35" fillId="6" borderId="7" applyNumberFormat="0" applyFont="0" applyAlignment="0" applyProtection="0"/>
    <xf numFmtId="168" fontId="36" fillId="12" borderId="25" applyNumberFormat="0" applyFont="0" applyAlignment="0" applyProtection="0"/>
    <xf numFmtId="168" fontId="35" fillId="6" borderId="7" applyNumberFormat="0" applyFont="0" applyAlignment="0" applyProtection="0"/>
    <xf numFmtId="168" fontId="98" fillId="12" borderId="25" applyNumberFormat="0" applyFont="0" applyAlignment="0" applyProtection="0"/>
    <xf numFmtId="168" fontId="7" fillId="7" borderId="25" applyNumberFormat="0" applyAlignment="0" applyProtection="0"/>
    <xf numFmtId="168" fontId="7" fillId="7" borderId="25" applyNumberFormat="0" applyAlignment="0" applyProtection="0"/>
    <xf numFmtId="168" fontId="36" fillId="12" borderId="25" applyNumberFormat="0" applyFont="0" applyAlignment="0" applyProtection="0"/>
    <xf numFmtId="168" fontId="98" fillId="12" borderId="25" applyNumberFormat="0" applyFont="0" applyAlignment="0" applyProtection="0"/>
    <xf numFmtId="168" fontId="35" fillId="6" borderId="7" applyNumberFormat="0" applyFont="0" applyAlignment="0" applyProtection="0"/>
    <xf numFmtId="168" fontId="36" fillId="12" borderId="25" applyNumberFormat="0" applyFont="0" applyAlignment="0" applyProtection="0"/>
    <xf numFmtId="168" fontId="35" fillId="6" borderId="7" applyNumberFormat="0" applyFont="0" applyAlignment="0" applyProtection="0"/>
    <xf numFmtId="168" fontId="7" fillId="7" borderId="25" applyNumberFormat="0" applyAlignment="0" applyProtection="0"/>
    <xf numFmtId="168" fontId="7" fillId="7" borderId="25" applyNumberFormat="0" applyAlignment="0" applyProtection="0"/>
    <xf numFmtId="168" fontId="36" fillId="12" borderId="25" applyNumberFormat="0" applyFont="0" applyAlignment="0" applyProtection="0"/>
    <xf numFmtId="168" fontId="35" fillId="6" borderId="7" applyNumberFormat="0" applyFont="0" applyAlignment="0" applyProtection="0"/>
    <xf numFmtId="168" fontId="36" fillId="12" borderId="25" applyNumberFormat="0" applyFont="0" applyAlignment="0" applyProtection="0"/>
    <xf numFmtId="168" fontId="35" fillId="6" borderId="7" applyNumberFormat="0" applyFont="0" applyAlignment="0" applyProtection="0"/>
    <xf numFmtId="168" fontId="7" fillId="7" borderId="25" applyNumberFormat="0" applyAlignment="0" applyProtection="0"/>
    <xf numFmtId="168" fontId="7" fillId="7" borderId="25" applyNumberFormat="0" applyAlignment="0" applyProtection="0"/>
    <xf numFmtId="168" fontId="36" fillId="12" borderId="25" applyNumberFormat="0" applyFont="0" applyAlignment="0" applyProtection="0"/>
    <xf numFmtId="168" fontId="35" fillId="6" borderId="7" applyNumberFormat="0" applyFont="0" applyAlignment="0" applyProtection="0"/>
    <xf numFmtId="168" fontId="36" fillId="12" borderId="25" applyNumberFormat="0" applyFont="0" applyAlignment="0" applyProtection="0"/>
    <xf numFmtId="168" fontId="7" fillId="12" borderId="25" applyNumberFormat="0" applyFont="0" applyAlignment="0" applyProtection="0"/>
    <xf numFmtId="168" fontId="7" fillId="12" borderId="25" applyNumberFormat="0" applyFont="0" applyAlignment="0" applyProtection="0"/>
    <xf numFmtId="168" fontId="36" fillId="12" borderId="25" applyNumberFormat="0" applyFont="0" applyAlignment="0" applyProtection="0"/>
    <xf numFmtId="168" fontId="36" fillId="12" borderId="25" applyNumberFormat="0" applyFont="0" applyAlignment="0" applyProtection="0"/>
    <xf numFmtId="168" fontId="98" fillId="12" borderId="25" applyNumberFormat="0" applyFont="0" applyAlignment="0" applyProtection="0"/>
    <xf numFmtId="168" fontId="36" fillId="12" borderId="25" applyNumberFormat="0" applyFont="0" applyAlignment="0" applyProtection="0"/>
    <xf numFmtId="168" fontId="36" fillId="12" borderId="25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9" fontId="7" fillId="0" borderId="0" applyFill="0" applyBorder="0" applyAlignment="0" applyProtection="0"/>
    <xf numFmtId="168" fontId="114" fillId="38" borderId="26" applyNumberFormat="0" applyAlignment="0" applyProtection="0"/>
    <xf numFmtId="168" fontId="114" fillId="39" borderId="26" applyNumberFormat="0" applyAlignment="0" applyProtection="0"/>
    <xf numFmtId="168" fontId="114" fillId="39" borderId="26" applyNumberFormat="0" applyAlignment="0" applyProtection="0"/>
    <xf numFmtId="168" fontId="114" fillId="39" borderId="26" applyNumberFormat="0" applyAlignment="0" applyProtection="0"/>
    <xf numFmtId="168" fontId="114" fillId="39" borderId="26" applyNumberFormat="0" applyAlignment="0" applyProtection="0"/>
    <xf numFmtId="168" fontId="114" fillId="39" borderId="26" applyNumberFormat="0" applyAlignment="0" applyProtection="0"/>
    <xf numFmtId="168" fontId="115" fillId="39" borderId="26" applyNumberFormat="0" applyAlignment="0" applyProtection="0"/>
    <xf numFmtId="168" fontId="114" fillId="39" borderId="26" applyNumberFormat="0" applyAlignment="0" applyProtection="0"/>
    <xf numFmtId="168" fontId="114" fillId="39" borderId="26" applyNumberFormat="0" applyAlignment="0" applyProtection="0"/>
    <xf numFmtId="168" fontId="114" fillId="39" borderId="26" applyNumberFormat="0" applyAlignment="0" applyProtection="0"/>
    <xf numFmtId="168" fontId="114" fillId="39" borderId="26" applyNumberFormat="0" applyAlignment="0" applyProtection="0"/>
    <xf numFmtId="9" fontId="7" fillId="0" borderId="0" applyFont="0" applyFill="0" applyBorder="0" applyAlignment="0" applyProtection="0"/>
    <xf numFmtId="9" fontId="39" fillId="0" borderId="0" applyFont="0" applyFill="0" applyBorder="0" applyAlignment="0" applyProtection="0"/>
    <xf numFmtId="4" fontId="116" fillId="0" borderId="0">
      <alignment vertical="top"/>
      <protection hidden="1"/>
    </xf>
    <xf numFmtId="168" fontId="117" fillId="0" borderId="0" applyFill="0">
      <alignment vertical="justify"/>
    </xf>
    <xf numFmtId="49" fontId="118" fillId="45" borderId="27">
      <alignment horizontal="center" vertical="top" wrapText="1"/>
    </xf>
    <xf numFmtId="49" fontId="118" fillId="45" borderId="27">
      <alignment horizontal="center" vertical="top" wrapText="1"/>
    </xf>
    <xf numFmtId="49" fontId="119" fillId="45" borderId="27">
      <alignment horizontal="center" vertical="top" wrapText="1"/>
    </xf>
    <xf numFmtId="49" fontId="119" fillId="45" borderId="27">
      <alignment horizontal="center" vertical="top" wrapText="1"/>
    </xf>
    <xf numFmtId="49" fontId="119" fillId="45" borderId="27">
      <alignment horizontal="center" vertical="top" wrapText="1"/>
    </xf>
    <xf numFmtId="49" fontId="119" fillId="45" borderId="27">
      <alignment horizontal="center" vertical="top" wrapText="1"/>
    </xf>
    <xf numFmtId="49" fontId="119" fillId="45" borderId="27">
      <alignment horizontal="center" vertical="top" wrapText="1"/>
    </xf>
    <xf numFmtId="49" fontId="119" fillId="45" borderId="27">
      <alignment horizontal="center" vertical="top" wrapText="1"/>
    </xf>
    <xf numFmtId="49" fontId="119" fillId="45" borderId="27">
      <alignment horizontal="center" vertical="top" wrapText="1"/>
    </xf>
    <xf numFmtId="0" fontId="105" fillId="0" borderId="0" applyNumberFormat="0" applyFont="0" applyFill="0" applyBorder="0" applyAlignment="0" applyProtection="0">
      <alignment horizontal="left"/>
    </xf>
    <xf numFmtId="15" fontId="105" fillId="0" borderId="0" applyFont="0" applyFill="0" applyBorder="0" applyAlignment="0" applyProtection="0"/>
    <xf numFmtId="4" fontId="105" fillId="0" borderId="0" applyFont="0" applyFill="0" applyBorder="0" applyAlignment="0" applyProtection="0"/>
    <xf numFmtId="0" fontId="120" fillId="0" borderId="28">
      <alignment horizontal="center"/>
    </xf>
    <xf numFmtId="3" fontId="105" fillId="0" borderId="0" applyFont="0" applyFill="0" applyBorder="0" applyAlignment="0" applyProtection="0"/>
    <xf numFmtId="0" fontId="121" fillId="0" borderId="29" applyNumberFormat="0" applyFill="0" applyBorder="0" applyAlignment="0" applyProtection="0">
      <protection hidden="1"/>
    </xf>
    <xf numFmtId="4" fontId="96" fillId="0" borderId="0" applyProtection="0">
      <alignment horizontal="left"/>
      <protection locked="0"/>
    </xf>
    <xf numFmtId="168" fontId="122" fillId="38" borderId="0">
      <alignment horizontal="left"/>
    </xf>
    <xf numFmtId="168" fontId="123" fillId="46" borderId="0">
      <alignment horizontal="left"/>
    </xf>
    <xf numFmtId="168" fontId="124" fillId="47" borderId="0">
      <alignment horizontal="left"/>
    </xf>
    <xf numFmtId="168" fontId="124" fillId="47" borderId="0">
      <alignment horizontal="left"/>
    </xf>
    <xf numFmtId="168" fontId="122" fillId="38" borderId="0">
      <alignment horizontal="right"/>
    </xf>
    <xf numFmtId="168" fontId="125" fillId="46" borderId="0">
      <alignment horizontal="left" vertical="top"/>
    </xf>
    <xf numFmtId="168" fontId="126" fillId="47" borderId="0">
      <alignment horizontal="left" vertical="top"/>
    </xf>
    <xf numFmtId="168" fontId="126" fillId="47" borderId="0">
      <alignment horizontal="left" vertical="top"/>
    </xf>
    <xf numFmtId="168" fontId="127" fillId="38" borderId="0">
      <alignment horizontal="left" vertical="top"/>
    </xf>
    <xf numFmtId="168" fontId="128" fillId="46" borderId="0">
      <alignment horizontal="left" vertical="center"/>
    </xf>
    <xf numFmtId="168" fontId="129" fillId="47" borderId="0">
      <alignment horizontal="left" vertical="center"/>
    </xf>
    <xf numFmtId="168" fontId="129" fillId="47" borderId="0">
      <alignment horizontal="left" vertical="center"/>
    </xf>
    <xf numFmtId="168" fontId="130" fillId="38" borderId="0">
      <alignment horizontal="left" vertical="top"/>
    </xf>
    <xf numFmtId="168" fontId="122" fillId="46" borderId="0">
      <alignment horizontal="left" vertical="top"/>
    </xf>
    <xf numFmtId="168" fontId="131" fillId="47" borderId="0">
      <alignment horizontal="left" vertical="top"/>
    </xf>
    <xf numFmtId="168" fontId="131" fillId="47" borderId="0">
      <alignment horizontal="left" vertical="top"/>
    </xf>
    <xf numFmtId="168" fontId="12" fillId="38" borderId="0">
      <alignment horizontal="left" vertical="top"/>
    </xf>
    <xf numFmtId="168" fontId="122" fillId="46" borderId="0">
      <alignment horizontal="right" vertical="top"/>
    </xf>
    <xf numFmtId="168" fontId="131" fillId="47" borderId="0">
      <alignment horizontal="right" vertical="top"/>
    </xf>
    <xf numFmtId="168" fontId="131" fillId="47" borderId="0">
      <alignment horizontal="right" vertical="top"/>
    </xf>
    <xf numFmtId="168" fontId="122" fillId="38" borderId="0">
      <alignment horizontal="left" vertical="top"/>
    </xf>
    <xf numFmtId="168" fontId="122" fillId="46" borderId="0">
      <alignment horizontal="right" vertical="top"/>
    </xf>
    <xf numFmtId="168" fontId="131" fillId="47" borderId="0">
      <alignment horizontal="right" vertical="top"/>
    </xf>
    <xf numFmtId="168" fontId="131" fillId="47" borderId="0">
      <alignment horizontal="right" vertical="top"/>
    </xf>
    <xf numFmtId="168" fontId="122" fillId="38" borderId="0">
      <alignment horizontal="left" vertical="top"/>
    </xf>
    <xf numFmtId="168" fontId="122" fillId="46" borderId="0">
      <alignment horizontal="right" vertical="top"/>
    </xf>
    <xf numFmtId="168" fontId="131" fillId="47" borderId="0">
      <alignment horizontal="right" vertical="top"/>
    </xf>
    <xf numFmtId="168" fontId="131" fillId="47" borderId="0">
      <alignment horizontal="right" vertical="top"/>
    </xf>
    <xf numFmtId="168" fontId="132" fillId="38" borderId="0">
      <alignment horizontal="right" vertical="top"/>
    </xf>
    <xf numFmtId="168" fontId="122" fillId="46" borderId="0">
      <alignment horizontal="left" vertical="top"/>
    </xf>
    <xf numFmtId="168" fontId="131" fillId="47" borderId="0">
      <alignment horizontal="left" vertical="top"/>
    </xf>
    <xf numFmtId="168" fontId="131" fillId="47" borderId="0">
      <alignment horizontal="left" vertical="top"/>
    </xf>
    <xf numFmtId="168" fontId="133" fillId="38" borderId="0">
      <alignment horizontal="left" vertical="top"/>
    </xf>
    <xf numFmtId="168" fontId="122" fillId="46" borderId="0">
      <alignment horizontal="left" vertical="top"/>
    </xf>
    <xf numFmtId="168" fontId="131" fillId="47" borderId="0">
      <alignment horizontal="left" vertical="top"/>
    </xf>
    <xf numFmtId="168" fontId="131" fillId="47" borderId="0">
      <alignment horizontal="left" vertical="top"/>
    </xf>
    <xf numFmtId="168" fontId="128" fillId="39" borderId="0">
      <alignment horizontal="left" vertical="center"/>
    </xf>
    <xf numFmtId="168" fontId="134" fillId="46" borderId="0">
      <alignment horizontal="left" vertical="center" textRotation="90"/>
    </xf>
    <xf numFmtId="168" fontId="135" fillId="47" borderId="0">
      <alignment horizontal="left" vertical="center" textRotation="90"/>
    </xf>
    <xf numFmtId="168" fontId="135" fillId="47" borderId="0">
      <alignment horizontal="left" vertical="center" textRotation="90"/>
    </xf>
    <xf numFmtId="168" fontId="128" fillId="39" borderId="0">
      <alignment horizontal="left" vertical="center"/>
    </xf>
    <xf numFmtId="168" fontId="128" fillId="46" borderId="0">
      <alignment horizontal="left"/>
    </xf>
    <xf numFmtId="168" fontId="129" fillId="47" borderId="0">
      <alignment horizontal="left"/>
    </xf>
    <xf numFmtId="168" fontId="129" fillId="47" borderId="0">
      <alignment horizontal="left"/>
    </xf>
    <xf numFmtId="168" fontId="128" fillId="39" borderId="0">
      <alignment horizontal="right" vertical="center"/>
    </xf>
    <xf numFmtId="168" fontId="122" fillId="46" borderId="0">
      <alignment horizontal="left"/>
    </xf>
    <xf numFmtId="168" fontId="131" fillId="47" borderId="0">
      <alignment horizontal="left"/>
    </xf>
    <xf numFmtId="168" fontId="131" fillId="47" borderId="0">
      <alignment horizontal="left"/>
    </xf>
    <xf numFmtId="168" fontId="122" fillId="38" borderId="0">
      <alignment horizontal="left"/>
    </xf>
    <xf numFmtId="168" fontId="136" fillId="46" borderId="0">
      <alignment horizontal="left" vertical="top"/>
    </xf>
    <xf numFmtId="168" fontId="137" fillId="47" borderId="0">
      <alignment horizontal="left" vertical="top"/>
    </xf>
    <xf numFmtId="168" fontId="137" fillId="47" borderId="0">
      <alignment horizontal="left" vertical="top"/>
    </xf>
    <xf numFmtId="168" fontId="138" fillId="38" borderId="0">
      <alignment horizontal="left" vertical="center"/>
    </xf>
    <xf numFmtId="168" fontId="128" fillId="46" borderId="0">
      <alignment horizontal="left" vertical="top"/>
    </xf>
    <xf numFmtId="168" fontId="129" fillId="47" borderId="0">
      <alignment horizontal="left" vertical="top"/>
    </xf>
    <xf numFmtId="168" fontId="129" fillId="47" borderId="0">
      <alignment horizontal="left" vertical="top"/>
    </xf>
    <xf numFmtId="168" fontId="122" fillId="38" borderId="0">
      <alignment horizontal="right" vertical="top"/>
    </xf>
    <xf numFmtId="168" fontId="139" fillId="46" borderId="0">
      <alignment horizontal="right" vertical="top"/>
    </xf>
    <xf numFmtId="168" fontId="140" fillId="47" borderId="0">
      <alignment horizontal="right" vertical="top"/>
    </xf>
    <xf numFmtId="168" fontId="140" fillId="47" borderId="0">
      <alignment horizontal="right" vertical="top"/>
    </xf>
    <xf numFmtId="168" fontId="128" fillId="38" borderId="0">
      <alignment horizontal="left"/>
    </xf>
    <xf numFmtId="168" fontId="139" fillId="46" borderId="0">
      <alignment horizontal="right" vertical="top"/>
    </xf>
    <xf numFmtId="168" fontId="140" fillId="47" borderId="0">
      <alignment horizontal="right" vertical="top"/>
    </xf>
    <xf numFmtId="168" fontId="140" fillId="47" borderId="0">
      <alignment horizontal="right" vertical="top"/>
    </xf>
    <xf numFmtId="168" fontId="128" fillId="38" borderId="0">
      <alignment horizontal="left" vertical="top"/>
    </xf>
    <xf numFmtId="168" fontId="128" fillId="46" borderId="0">
      <alignment horizontal="left" vertical="top"/>
    </xf>
    <xf numFmtId="168" fontId="129" fillId="47" borderId="0">
      <alignment horizontal="left" vertical="top"/>
    </xf>
    <xf numFmtId="168" fontId="129" fillId="47" borderId="0">
      <alignment horizontal="left" vertical="top"/>
    </xf>
    <xf numFmtId="168" fontId="139" fillId="38" borderId="0">
      <alignment horizontal="right" vertical="top"/>
    </xf>
    <xf numFmtId="168" fontId="122" fillId="46" borderId="0">
      <alignment horizontal="left" vertical="top"/>
    </xf>
    <xf numFmtId="168" fontId="131" fillId="47" borderId="0">
      <alignment horizontal="left" vertical="top"/>
    </xf>
    <xf numFmtId="168" fontId="131" fillId="47" borderId="0">
      <alignment horizontal="left" vertical="top"/>
    </xf>
    <xf numFmtId="168" fontId="128" fillId="38" borderId="0">
      <alignment horizontal="left" vertical="top"/>
    </xf>
    <xf numFmtId="168" fontId="122" fillId="46" borderId="0">
      <alignment horizontal="right" vertical="top"/>
    </xf>
    <xf numFmtId="168" fontId="131" fillId="47" borderId="0">
      <alignment horizontal="right" vertical="top"/>
    </xf>
    <xf numFmtId="168" fontId="131" fillId="47" borderId="0">
      <alignment horizontal="right" vertical="top"/>
    </xf>
    <xf numFmtId="168" fontId="122" fillId="38" borderId="0">
      <alignment horizontal="left" vertical="top"/>
    </xf>
    <xf numFmtId="168" fontId="122" fillId="46" borderId="0">
      <alignment horizontal="left" vertical="center"/>
    </xf>
    <xf numFmtId="168" fontId="131" fillId="47" borderId="0">
      <alignment horizontal="left" vertical="center"/>
    </xf>
    <xf numFmtId="168" fontId="131" fillId="47" borderId="0">
      <alignment horizontal="left" vertical="center"/>
    </xf>
    <xf numFmtId="168" fontId="122" fillId="38" borderId="0">
      <alignment horizontal="right" vertical="top"/>
    </xf>
    <xf numFmtId="168" fontId="122" fillId="46" borderId="0">
      <alignment horizontal="left" vertical="center"/>
    </xf>
    <xf numFmtId="168" fontId="131" fillId="47" borderId="0">
      <alignment horizontal="left" vertical="center"/>
    </xf>
    <xf numFmtId="168" fontId="131" fillId="47" borderId="0">
      <alignment horizontal="left" vertical="center"/>
    </xf>
    <xf numFmtId="168" fontId="122" fillId="38" borderId="0">
      <alignment horizontal="left" vertical="top"/>
    </xf>
    <xf numFmtId="168" fontId="141" fillId="46" borderId="0">
      <alignment horizontal="left" vertical="top"/>
    </xf>
    <xf numFmtId="168" fontId="142" fillId="47" borderId="0">
      <alignment horizontal="left" vertical="top"/>
    </xf>
    <xf numFmtId="168" fontId="142" fillId="47" borderId="0">
      <alignment horizontal="left" vertical="top"/>
    </xf>
    <xf numFmtId="168" fontId="122" fillId="38" borderId="0">
      <alignment horizontal="right" vertical="top"/>
    </xf>
    <xf numFmtId="168" fontId="139" fillId="46" borderId="0">
      <alignment horizontal="right" vertical="top"/>
    </xf>
    <xf numFmtId="168" fontId="140" fillId="47" borderId="0">
      <alignment horizontal="right" vertical="top"/>
    </xf>
    <xf numFmtId="168" fontId="140" fillId="47" borderId="0">
      <alignment horizontal="right" vertical="top"/>
    </xf>
    <xf numFmtId="168" fontId="122" fillId="38" borderId="0">
      <alignment horizontal="left" vertical="top"/>
    </xf>
    <xf numFmtId="168" fontId="122" fillId="46" borderId="0">
      <alignment horizontal="left" vertical="top"/>
    </xf>
    <xf numFmtId="168" fontId="131" fillId="47" borderId="0">
      <alignment horizontal="left" vertical="top"/>
    </xf>
    <xf numFmtId="168" fontId="131" fillId="47" borderId="0">
      <alignment horizontal="left" vertical="top"/>
    </xf>
    <xf numFmtId="168" fontId="128" fillId="39" borderId="0">
      <alignment horizontal="left" vertical="center"/>
    </xf>
    <xf numFmtId="168" fontId="122" fillId="46" borderId="0">
      <alignment horizontal="right" vertical="top"/>
    </xf>
    <xf numFmtId="168" fontId="131" fillId="47" borderId="0">
      <alignment horizontal="right" vertical="top"/>
    </xf>
    <xf numFmtId="168" fontId="131" fillId="47" borderId="0">
      <alignment horizontal="right" vertical="top"/>
    </xf>
    <xf numFmtId="168" fontId="128" fillId="39" borderId="0">
      <alignment horizontal="right" vertical="center"/>
    </xf>
    <xf numFmtId="168" fontId="139" fillId="46" borderId="0">
      <alignment horizontal="left" vertical="top"/>
    </xf>
    <xf numFmtId="168" fontId="140" fillId="47" borderId="0">
      <alignment horizontal="left" vertical="top"/>
    </xf>
    <xf numFmtId="168" fontId="140" fillId="47" borderId="0">
      <alignment horizontal="left" vertical="top"/>
    </xf>
    <xf numFmtId="168" fontId="128" fillId="38" borderId="0">
      <alignment horizontal="right" vertical="top"/>
    </xf>
    <xf numFmtId="168" fontId="143" fillId="46" borderId="0">
      <alignment horizontal="left" vertical="top"/>
    </xf>
    <xf numFmtId="168" fontId="144" fillId="47" borderId="0">
      <alignment horizontal="left" vertical="top"/>
    </xf>
    <xf numFmtId="168" fontId="144" fillId="47" borderId="0">
      <alignment horizontal="left" vertical="top"/>
    </xf>
    <xf numFmtId="168" fontId="122" fillId="38" borderId="0">
      <alignment horizontal="left" vertical="top"/>
    </xf>
    <xf numFmtId="168" fontId="143" fillId="46" borderId="0">
      <alignment horizontal="center" vertical="top"/>
    </xf>
    <xf numFmtId="168" fontId="144" fillId="47" borderId="0">
      <alignment horizontal="center" vertical="top"/>
    </xf>
    <xf numFmtId="168" fontId="144" fillId="47" borderId="0">
      <alignment horizontal="center" vertical="top"/>
    </xf>
    <xf numFmtId="168" fontId="122" fillId="38" borderId="0">
      <alignment horizontal="left" vertical="top"/>
    </xf>
    <xf numFmtId="168" fontId="122" fillId="38" borderId="0">
      <alignment horizontal="left" vertical="top"/>
    </xf>
    <xf numFmtId="168" fontId="122" fillId="46" borderId="0">
      <alignment horizontal="left" vertical="top"/>
    </xf>
    <xf numFmtId="168" fontId="131" fillId="47" borderId="0">
      <alignment horizontal="left" vertical="top"/>
    </xf>
    <xf numFmtId="168" fontId="131" fillId="47" borderId="0">
      <alignment horizontal="left" vertical="top"/>
    </xf>
    <xf numFmtId="168" fontId="134" fillId="38" borderId="0">
      <alignment horizontal="left" vertical="top"/>
    </xf>
    <xf numFmtId="168" fontId="122" fillId="46" borderId="0">
      <alignment horizontal="right" vertical="top"/>
    </xf>
    <xf numFmtId="168" fontId="131" fillId="47" borderId="0">
      <alignment horizontal="right" vertical="top"/>
    </xf>
    <xf numFmtId="168" fontId="131" fillId="47" borderId="0">
      <alignment horizontal="right" vertical="top"/>
    </xf>
    <xf numFmtId="168" fontId="145" fillId="38" borderId="0">
      <alignment horizontal="left" vertical="top"/>
    </xf>
    <xf numFmtId="168" fontId="128" fillId="46" borderId="0">
      <alignment horizontal="center" vertical="center"/>
    </xf>
    <xf numFmtId="168" fontId="129" fillId="47" borderId="0">
      <alignment horizontal="center" vertical="center"/>
    </xf>
    <xf numFmtId="168" fontId="129" fillId="47" borderId="0">
      <alignment horizontal="center" vertical="center"/>
    </xf>
    <xf numFmtId="168" fontId="134" fillId="38" borderId="0">
      <alignment horizontal="left" vertical="top"/>
    </xf>
    <xf numFmtId="168" fontId="128" fillId="46" borderId="0">
      <alignment horizontal="left" vertical="center"/>
    </xf>
    <xf numFmtId="168" fontId="129" fillId="47" borderId="0">
      <alignment horizontal="left" vertical="center"/>
    </xf>
    <xf numFmtId="168" fontId="129" fillId="47" borderId="0">
      <alignment horizontal="left" vertical="center"/>
    </xf>
    <xf numFmtId="168" fontId="128" fillId="38" borderId="0">
      <alignment horizontal="left"/>
    </xf>
    <xf numFmtId="168" fontId="128" fillId="46" borderId="0">
      <alignment horizontal="left" vertical="center"/>
    </xf>
    <xf numFmtId="168" fontId="129" fillId="47" borderId="0">
      <alignment horizontal="left" vertical="center"/>
    </xf>
    <xf numFmtId="168" fontId="129" fillId="47" borderId="0">
      <alignment horizontal="left" vertical="center"/>
    </xf>
    <xf numFmtId="168" fontId="128" fillId="38" borderId="0">
      <alignment horizontal="right"/>
    </xf>
    <xf numFmtId="168" fontId="128" fillId="46" borderId="0">
      <alignment horizontal="right" vertical="center"/>
    </xf>
    <xf numFmtId="168" fontId="129" fillId="47" borderId="0">
      <alignment horizontal="right" vertical="center"/>
    </xf>
    <xf numFmtId="168" fontId="129" fillId="47" borderId="0">
      <alignment horizontal="right" vertical="center"/>
    </xf>
    <xf numFmtId="168" fontId="7" fillId="48" borderId="26" applyNumberFormat="0" applyProtection="0">
      <alignment horizontal="left" vertical="center" indent="1"/>
    </xf>
    <xf numFmtId="168" fontId="146" fillId="0" borderId="0" applyNumberFormat="0" applyFill="0" applyBorder="0" applyAlignment="0" applyProtection="0"/>
    <xf numFmtId="49" fontId="147" fillId="0" borderId="0" applyNumberFormat="0" applyProtection="0">
      <alignment horizontal="right" vertical="top"/>
      <protection locked="0"/>
    </xf>
    <xf numFmtId="49" fontId="148" fillId="0" borderId="0" applyNumberFormat="0" applyProtection="0">
      <alignment horizontal="right" vertical="top"/>
      <protection locked="0"/>
    </xf>
    <xf numFmtId="49" fontId="148" fillId="0" borderId="0" applyNumberFormat="0" applyProtection="0">
      <alignment horizontal="right" vertical="top"/>
      <protection locked="0"/>
    </xf>
    <xf numFmtId="49" fontId="148" fillId="0" borderId="0" applyNumberFormat="0" applyProtection="0">
      <alignment horizontal="right" vertical="top"/>
      <protection locked="0"/>
    </xf>
    <xf numFmtId="49" fontId="147" fillId="0" borderId="0" applyNumberFormat="0" applyProtection="0">
      <alignment horizontal="right" vertical="top"/>
      <protection locked="0"/>
    </xf>
    <xf numFmtId="49" fontId="147" fillId="0" borderId="0" applyNumberFormat="0" applyProtection="0">
      <alignment horizontal="right" vertical="top"/>
      <protection locked="0"/>
    </xf>
    <xf numFmtId="49" fontId="148" fillId="0" borderId="0" applyNumberFormat="0" applyProtection="0">
      <alignment horizontal="right" vertical="top"/>
      <protection locked="0"/>
    </xf>
    <xf numFmtId="49" fontId="148" fillId="0" borderId="0" applyNumberFormat="0" applyProtection="0">
      <alignment horizontal="right" vertical="top"/>
      <protection locked="0"/>
    </xf>
    <xf numFmtId="49" fontId="147" fillId="0" borderId="0" applyNumberFormat="0" applyProtection="0">
      <alignment horizontal="right" vertical="top"/>
      <protection locked="0"/>
    </xf>
    <xf numFmtId="49" fontId="147" fillId="0" borderId="0" applyNumberFormat="0" applyProtection="0">
      <alignment horizontal="right" vertical="top"/>
      <protection locked="0"/>
    </xf>
    <xf numFmtId="49" fontId="148" fillId="0" borderId="0" applyNumberFormat="0" applyProtection="0">
      <alignment horizontal="right" vertical="top"/>
      <protection locked="0"/>
    </xf>
    <xf numFmtId="49" fontId="148" fillId="0" borderId="0" applyNumberFormat="0" applyProtection="0">
      <alignment horizontal="right" vertical="top"/>
      <protection locked="0"/>
    </xf>
    <xf numFmtId="168" fontId="28" fillId="0" borderId="0"/>
    <xf numFmtId="168" fontId="7" fillId="0" borderId="0"/>
    <xf numFmtId="168" fontId="7" fillId="0" borderId="0"/>
    <xf numFmtId="168" fontId="28" fillId="0" borderId="0"/>
    <xf numFmtId="0" fontId="2" fillId="0" borderId="0"/>
    <xf numFmtId="168" fontId="149" fillId="0" borderId="0"/>
    <xf numFmtId="168" fontId="32" fillId="0" borderId="0"/>
    <xf numFmtId="168" fontId="111" fillId="0" borderId="0"/>
    <xf numFmtId="168" fontId="28" fillId="0" borderId="0"/>
    <xf numFmtId="168" fontId="7" fillId="0" borderId="0"/>
    <xf numFmtId="168" fontId="7" fillId="0" borderId="0"/>
    <xf numFmtId="168" fontId="28" fillId="0" borderId="0"/>
    <xf numFmtId="168" fontId="33" fillId="0" borderId="0"/>
    <xf numFmtId="168" fontId="32" fillId="0" borderId="0"/>
    <xf numFmtId="168" fontId="3" fillId="0" borderId="10">
      <alignment horizontal="left" vertical="top" wrapText="1"/>
    </xf>
    <xf numFmtId="168" fontId="146" fillId="0" borderId="0" applyNumberFormat="0" applyFill="0" applyBorder="0" applyAlignment="0" applyProtection="0"/>
    <xf numFmtId="168" fontId="150" fillId="0" borderId="0" applyNumberFormat="0" applyFill="0" applyBorder="0" applyAlignment="0" applyProtection="0"/>
    <xf numFmtId="168" fontId="150" fillId="0" borderId="0" applyNumberFormat="0" applyFill="0" applyBorder="0" applyAlignment="0" applyProtection="0"/>
    <xf numFmtId="168" fontId="150" fillId="0" borderId="0" applyNumberFormat="0" applyFill="0" applyBorder="0" applyAlignment="0" applyProtection="0"/>
    <xf numFmtId="168" fontId="150" fillId="0" borderId="0" applyNumberFormat="0" applyFill="0" applyBorder="0" applyAlignment="0" applyProtection="0"/>
    <xf numFmtId="168" fontId="150" fillId="0" borderId="0" applyNumberFormat="0" applyFill="0" applyBorder="0" applyAlignment="0" applyProtection="0"/>
    <xf numFmtId="168" fontId="151" fillId="0" borderId="0" applyNumberFormat="0" applyFill="0" applyBorder="0" applyAlignment="0" applyProtection="0"/>
    <xf numFmtId="168" fontId="150" fillId="0" borderId="0" applyNumberFormat="0" applyFill="0" applyBorder="0" applyAlignment="0" applyProtection="0"/>
    <xf numFmtId="168" fontId="150" fillId="0" borderId="0" applyNumberFormat="0" applyFill="0" applyBorder="0" applyAlignment="0" applyProtection="0"/>
    <xf numFmtId="168" fontId="150" fillId="0" borderId="0" applyNumberFormat="0" applyFill="0" applyBorder="0" applyAlignment="0" applyProtection="0"/>
    <xf numFmtId="168" fontId="150" fillId="0" borderId="0" applyNumberFormat="0" applyFill="0" applyBorder="0" applyAlignment="0" applyProtection="0"/>
    <xf numFmtId="168" fontId="52" fillId="0" borderId="30" applyNumberFormat="0" applyFont="0" applyFill="0" applyAlignment="0" applyProtection="0"/>
    <xf numFmtId="168" fontId="52" fillId="0" borderId="30" applyNumberFormat="0" applyFont="0" applyFill="0" applyAlignment="0" applyProtection="0"/>
    <xf numFmtId="168" fontId="56" fillId="0" borderId="31" applyNumberFormat="0" applyFill="0" applyAlignment="0" applyProtection="0"/>
    <xf numFmtId="168" fontId="56" fillId="0" borderId="31" applyNumberFormat="0" applyFill="0" applyAlignment="0" applyProtection="0"/>
    <xf numFmtId="168" fontId="56" fillId="0" borderId="32" applyNumberFormat="0" applyFill="0" applyAlignment="0" applyProtection="0"/>
    <xf numFmtId="168" fontId="56" fillId="0" borderId="32" applyNumberFormat="0" applyFill="0" applyAlignment="0" applyProtection="0"/>
    <xf numFmtId="168" fontId="152" fillId="0" borderId="32" applyNumberFormat="0" applyFill="0" applyAlignment="0" applyProtection="0"/>
    <xf numFmtId="168" fontId="56" fillId="0" borderId="32" applyNumberFormat="0" applyFill="0" applyAlignment="0" applyProtection="0"/>
    <xf numFmtId="168" fontId="56" fillId="0" borderId="32" applyNumberFormat="0" applyFill="0" applyAlignment="0" applyProtection="0"/>
    <xf numFmtId="168" fontId="56" fillId="0" borderId="32" applyNumberFormat="0" applyFill="0" applyAlignment="0" applyProtection="0"/>
    <xf numFmtId="168" fontId="152" fillId="0" borderId="32" applyNumberFormat="0" applyFill="0" applyAlignment="0" applyProtection="0"/>
    <xf numFmtId="168" fontId="56" fillId="0" borderId="32" applyNumberFormat="0" applyFill="0" applyAlignment="0" applyProtection="0"/>
    <xf numFmtId="168" fontId="56" fillId="0" borderId="32" applyNumberFormat="0" applyFill="0" applyAlignment="0" applyProtection="0"/>
    <xf numFmtId="168" fontId="56" fillId="0" borderId="32" applyNumberFormat="0" applyFill="0" applyAlignment="0" applyProtection="0"/>
    <xf numFmtId="168" fontId="56" fillId="0" borderId="32" applyNumberFormat="0" applyFill="0" applyAlignment="0" applyProtection="0"/>
    <xf numFmtId="168" fontId="52" fillId="0" borderId="30" applyNumberFormat="0" applyFont="0" applyFill="0" applyAlignment="0" applyProtection="0"/>
    <xf numFmtId="168" fontId="52" fillId="0" borderId="30" applyNumberFormat="0" applyFont="0" applyFill="0" applyAlignment="0" applyProtection="0"/>
    <xf numFmtId="168" fontId="52" fillId="0" borderId="30" applyNumberFormat="0" applyFont="0" applyFill="0" applyAlignment="0" applyProtection="0"/>
    <xf numFmtId="168" fontId="52" fillId="0" borderId="30" applyNumberFormat="0" applyFont="0" applyFill="0" applyAlignment="0" applyProtection="0"/>
    <xf numFmtId="168" fontId="52" fillId="0" borderId="30" applyNumberFormat="0" applyFont="0" applyFill="0" applyAlignment="0" applyProtection="0"/>
    <xf numFmtId="168" fontId="52" fillId="0" borderId="30" applyNumberFormat="0" applyFont="0" applyFill="0" applyAlignment="0" applyProtection="0"/>
    <xf numFmtId="168" fontId="52" fillId="0" borderId="30" applyNumberFormat="0" applyFont="0" applyFill="0" applyAlignment="0" applyProtection="0"/>
    <xf numFmtId="168" fontId="52" fillId="0" borderId="30" applyNumberFormat="0" applyFont="0" applyFill="0" applyAlignment="0" applyProtection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164" fontId="105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97" fillId="0" borderId="0" applyFont="0" applyFill="0" applyBorder="0" applyAlignment="0" applyProtection="0"/>
    <xf numFmtId="172" fontId="39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89" fillId="0" borderId="0" applyNumberFormat="0" applyFill="0" applyBorder="0" applyAlignment="0" applyProtection="0"/>
    <xf numFmtId="168" fontId="89" fillId="0" borderId="0" applyNumberFormat="0" applyFill="0" applyBorder="0" applyAlignment="0" applyProtection="0"/>
    <xf numFmtId="168" fontId="89" fillId="0" borderId="0" applyNumberFormat="0" applyFill="0" applyBorder="0" applyAlignment="0" applyProtection="0"/>
    <xf numFmtId="168" fontId="153" fillId="0" borderId="0" applyNumberFormat="0" applyFill="0" applyBorder="0" applyAlignment="0" applyProtection="0"/>
    <xf numFmtId="168" fontId="89" fillId="0" borderId="0" applyNumberFormat="0" applyFill="0" applyBorder="0" applyAlignment="0" applyProtection="0"/>
    <xf numFmtId="168" fontId="89" fillId="0" borderId="0" applyNumberFormat="0" applyFill="0" applyBorder="0" applyAlignment="0" applyProtection="0"/>
    <xf numFmtId="168" fontId="89" fillId="0" borderId="0" applyNumberFormat="0" applyFill="0" applyBorder="0" applyAlignment="0" applyProtection="0"/>
    <xf numFmtId="168" fontId="89" fillId="0" borderId="0" applyNumberFormat="0" applyFill="0" applyBorder="0" applyAlignment="0" applyProtection="0"/>
    <xf numFmtId="168" fontId="89" fillId="0" borderId="0" applyNumberFormat="0" applyFill="0" applyBorder="0" applyAlignment="0" applyProtection="0"/>
    <xf numFmtId="168" fontId="89" fillId="0" borderId="0" applyNumberFormat="0" applyFill="0" applyBorder="0" applyAlignment="0" applyProtection="0"/>
    <xf numFmtId="0" fontId="37" fillId="28" borderId="0" applyNumberFormat="0" applyBorder="0" applyAlignment="0" applyProtection="0"/>
    <xf numFmtId="0" fontId="35" fillId="9" borderId="0" applyNumberFormat="0" applyBorder="0" applyAlignment="0" applyProtection="0"/>
    <xf numFmtId="0" fontId="35" fillId="8" borderId="0" applyNumberFormat="0" applyBorder="0" applyAlignment="0" applyProtection="0"/>
    <xf numFmtId="0" fontId="37" fillId="20" borderId="0" applyNumberFormat="0" applyBorder="0" applyAlignment="0" applyProtection="0"/>
    <xf numFmtId="0" fontId="37" fillId="32" borderId="0" applyNumberFormat="0" applyBorder="0" applyAlignment="0" applyProtection="0"/>
    <xf numFmtId="0" fontId="35" fillId="11" borderId="0" applyNumberFormat="0" applyBorder="0" applyAlignment="0" applyProtection="0"/>
    <xf numFmtId="0" fontId="35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33" borderId="0" applyNumberFormat="0" applyBorder="0" applyAlignment="0" applyProtection="0"/>
    <xf numFmtId="0" fontId="35" fillId="13" borderId="0" applyNumberFormat="0" applyBorder="0" applyAlignment="0" applyProtection="0"/>
    <xf numFmtId="0" fontId="35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22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5" fillId="16" borderId="0" applyNumberFormat="0" applyBorder="0" applyAlignment="0" applyProtection="0"/>
    <xf numFmtId="0" fontId="35" fillId="8" borderId="0" applyNumberFormat="0" applyBorder="0" applyAlignment="0" applyProtection="0"/>
    <xf numFmtId="0" fontId="37" fillId="23" borderId="0" applyNumberFormat="0" applyBorder="0" applyAlignment="0" applyProtection="0"/>
    <xf numFmtId="0" fontId="37" fillId="21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7" fillId="24" borderId="0" applyNumberFormat="0" applyBorder="0" applyAlignment="0" applyProtection="0"/>
    <xf numFmtId="0" fontId="3" fillId="12" borderId="25" applyNumberFormat="0" applyFont="0" applyAlignment="0" applyProtection="0"/>
    <xf numFmtId="0" fontId="60" fillId="13" borderId="0" applyNumberFormat="0" applyBorder="0" applyAlignment="0" applyProtection="0"/>
    <xf numFmtId="0" fontId="114" fillId="39" borderId="26" applyNumberFormat="0" applyAlignment="0" applyProtection="0"/>
    <xf numFmtId="0" fontId="43" fillId="39" borderId="11" applyNumberFormat="0" applyAlignment="0" applyProtection="0"/>
    <xf numFmtId="0" fontId="40" fillId="11" borderId="0" applyNumberFormat="0" applyBorder="0" applyAlignment="0" applyProtection="0"/>
    <xf numFmtId="0" fontId="150" fillId="0" borderId="0" applyNumberFormat="0" applyFill="0" applyBorder="0" applyAlignment="0" applyProtection="0"/>
    <xf numFmtId="0" fontId="66" fillId="0" borderId="17" applyNumberFormat="0" applyFill="0" applyAlignment="0" applyProtection="0"/>
    <xf numFmtId="0" fontId="70" fillId="0" borderId="19" applyNumberFormat="0" applyFill="0" applyAlignment="0" applyProtection="0"/>
    <xf numFmtId="0" fontId="74" fillId="0" borderId="21" applyNumberFormat="0" applyFill="0" applyAlignment="0" applyProtection="0"/>
    <xf numFmtId="0" fontId="7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02" fillId="17" borderId="0" applyNumberFormat="0" applyBorder="0" applyAlignment="0" applyProtection="0"/>
    <xf numFmtId="0" fontId="90" fillId="0" borderId="24" applyNumberFormat="0" applyFill="0" applyAlignment="0" applyProtection="0"/>
    <xf numFmtId="0" fontId="28" fillId="0" borderId="0"/>
    <xf numFmtId="0" fontId="5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6" fillId="40" borderId="12" applyNumberFormat="0" applyAlignment="0" applyProtection="0"/>
    <xf numFmtId="0" fontId="56" fillId="0" borderId="32" applyNumberFormat="0" applyFill="0" applyAlignment="0" applyProtection="0"/>
    <xf numFmtId="0" fontId="85" fillId="14" borderId="11" applyNumberFormat="0" applyAlignment="0" applyProtection="0"/>
    <xf numFmtId="43" fontId="7" fillId="0" borderId="0" applyFont="0" applyFill="0" applyBorder="0" applyAlignment="0" applyProtection="0"/>
    <xf numFmtId="0" fontId="63" fillId="0" borderId="33">
      <alignment horizontal="left" vertical="center"/>
    </xf>
    <xf numFmtId="168" fontId="85" fillId="14" borderId="38" applyNumberFormat="0" applyAlignment="0" applyProtection="0"/>
    <xf numFmtId="168" fontId="85" fillId="14" borderId="38" applyNumberFormat="0" applyAlignment="0" applyProtection="0"/>
    <xf numFmtId="168" fontId="85" fillId="14" borderId="38" applyNumberFormat="0" applyAlignment="0" applyProtection="0"/>
    <xf numFmtId="168" fontId="85" fillId="14" borderId="38" applyNumberFormat="0" applyAlignment="0" applyProtection="0"/>
    <xf numFmtId="168" fontId="86" fillId="14" borderId="38" applyNumberFormat="0" applyAlignment="0" applyProtection="0"/>
    <xf numFmtId="168" fontId="85" fillId="14" borderId="38" applyNumberFormat="0" applyAlignment="0" applyProtection="0"/>
    <xf numFmtId="168" fontId="85" fillId="14" borderId="38" applyNumberFormat="0" applyAlignment="0" applyProtection="0"/>
    <xf numFmtId="168" fontId="85" fillId="14" borderId="38" applyNumberFormat="0" applyAlignment="0" applyProtection="0"/>
    <xf numFmtId="168" fontId="86" fillId="14" borderId="38" applyNumberFormat="0" applyAlignment="0" applyProtection="0"/>
    <xf numFmtId="168" fontId="85" fillId="14" borderId="38" applyNumberFormat="0" applyAlignment="0" applyProtection="0"/>
    <xf numFmtId="168" fontId="85" fillId="14" borderId="38" applyNumberFormat="0" applyAlignment="0" applyProtection="0"/>
    <xf numFmtId="168" fontId="85" fillId="17" borderId="38" applyNumberFormat="0" applyAlignment="0" applyProtection="0"/>
    <xf numFmtId="168" fontId="85" fillId="17" borderId="38" applyNumberFormat="0" applyAlignment="0" applyProtection="0"/>
    <xf numFmtId="168" fontId="105" fillId="12" borderId="34" applyNumberFormat="0" applyFont="0" applyAlignment="0" applyProtection="0"/>
    <xf numFmtId="168" fontId="7" fillId="12" borderId="34" applyNumberFormat="0" applyFont="0" applyAlignment="0" applyProtection="0"/>
    <xf numFmtId="0" fontId="30" fillId="7" borderId="34" applyNumberFormat="0" applyAlignment="0" applyProtection="0"/>
    <xf numFmtId="168" fontId="98" fillId="12" borderId="34" applyNumberFormat="0" applyFont="0" applyAlignment="0" applyProtection="0"/>
    <xf numFmtId="168" fontId="7" fillId="7" borderId="34" applyNumberFormat="0" applyAlignment="0" applyProtection="0"/>
    <xf numFmtId="168" fontId="7" fillId="7" borderId="34" applyNumberFormat="0" applyAlignment="0" applyProtection="0"/>
    <xf numFmtId="168" fontId="36" fillId="12" borderId="34" applyNumberFormat="0" applyFont="0" applyAlignment="0" applyProtection="0"/>
    <xf numFmtId="168" fontId="98" fillId="12" borderId="34" applyNumberFormat="0" applyFont="0" applyAlignment="0" applyProtection="0"/>
    <xf numFmtId="168" fontId="7" fillId="12" borderId="34" applyNumberFormat="0" applyFont="0" applyAlignment="0" applyProtection="0"/>
    <xf numFmtId="168" fontId="36" fillId="12" borderId="34" applyNumberFormat="0" applyFont="0" applyAlignment="0" applyProtection="0"/>
    <xf numFmtId="168" fontId="98" fillId="12" borderId="34" applyNumberFormat="0" applyFont="0" applyAlignment="0" applyProtection="0"/>
    <xf numFmtId="168" fontId="7" fillId="7" borderId="34" applyNumberFormat="0" applyAlignment="0" applyProtection="0"/>
    <xf numFmtId="168" fontId="7" fillId="7" borderId="34" applyNumberFormat="0" applyAlignment="0" applyProtection="0"/>
    <xf numFmtId="168" fontId="36" fillId="12" borderId="34" applyNumberFormat="0" applyFont="0" applyAlignment="0" applyProtection="0"/>
    <xf numFmtId="168" fontId="98" fillId="12" borderId="34" applyNumberFormat="0" applyFont="0" applyAlignment="0" applyProtection="0"/>
    <xf numFmtId="168" fontId="36" fillId="12" borderId="34" applyNumberFormat="0" applyFont="0" applyAlignment="0" applyProtection="0"/>
    <xf numFmtId="168" fontId="98" fillId="12" borderId="34" applyNumberFormat="0" applyFont="0" applyAlignment="0" applyProtection="0"/>
    <xf numFmtId="168" fontId="7" fillId="7" borderId="34" applyNumberFormat="0" applyAlignment="0" applyProtection="0"/>
    <xf numFmtId="168" fontId="7" fillId="7" borderId="34" applyNumberFormat="0" applyAlignment="0" applyProtection="0"/>
    <xf numFmtId="168" fontId="36" fillId="12" borderId="34" applyNumberFormat="0" applyFont="0" applyAlignment="0" applyProtection="0"/>
    <xf numFmtId="168" fontId="98" fillId="12" borderId="34" applyNumberFormat="0" applyFont="0" applyAlignment="0" applyProtection="0"/>
    <xf numFmtId="168" fontId="36" fillId="12" borderId="34" applyNumberFormat="0" applyFont="0" applyAlignment="0" applyProtection="0"/>
    <xf numFmtId="168" fontId="98" fillId="12" borderId="34" applyNumberFormat="0" applyFont="0" applyAlignment="0" applyProtection="0"/>
    <xf numFmtId="168" fontId="7" fillId="7" borderId="34" applyNumberFormat="0" applyAlignment="0" applyProtection="0"/>
    <xf numFmtId="168" fontId="7" fillId="7" borderId="34" applyNumberFormat="0" applyAlignment="0" applyProtection="0"/>
    <xf numFmtId="168" fontId="36" fillId="12" borderId="34" applyNumberFormat="0" applyFont="0" applyAlignment="0" applyProtection="0"/>
    <xf numFmtId="168" fontId="98" fillId="12" borderId="34" applyNumberFormat="0" applyFont="0" applyAlignment="0" applyProtection="0"/>
    <xf numFmtId="168" fontId="36" fillId="12" borderId="34" applyNumberFormat="0" applyFont="0" applyAlignment="0" applyProtection="0"/>
    <xf numFmtId="168" fontId="7" fillId="7" borderId="34" applyNumberFormat="0" applyAlignment="0" applyProtection="0"/>
    <xf numFmtId="168" fontId="7" fillId="7" borderId="34" applyNumberFormat="0" applyAlignment="0" applyProtection="0"/>
    <xf numFmtId="168" fontId="36" fillId="12" borderId="34" applyNumberFormat="0" applyFont="0" applyAlignment="0" applyProtection="0"/>
    <xf numFmtId="168" fontId="36" fillId="12" borderId="34" applyNumberFormat="0" applyFont="0" applyAlignment="0" applyProtection="0"/>
    <xf numFmtId="168" fontId="7" fillId="7" borderId="34" applyNumberFormat="0" applyAlignment="0" applyProtection="0"/>
    <xf numFmtId="168" fontId="7" fillId="7" borderId="34" applyNumberFormat="0" applyAlignment="0" applyProtection="0"/>
    <xf numFmtId="168" fontId="36" fillId="12" borderId="34" applyNumberFormat="0" applyFont="0" applyAlignment="0" applyProtection="0"/>
    <xf numFmtId="168" fontId="36" fillId="12" borderId="34" applyNumberFormat="0" applyFont="0" applyAlignment="0" applyProtection="0"/>
    <xf numFmtId="168" fontId="7" fillId="12" borderId="34" applyNumberFormat="0" applyFont="0" applyAlignment="0" applyProtection="0"/>
    <xf numFmtId="168" fontId="7" fillId="12" borderId="34" applyNumberFormat="0" applyFont="0" applyAlignment="0" applyProtection="0"/>
    <xf numFmtId="168" fontId="36" fillId="12" borderId="34" applyNumberFormat="0" applyFont="0" applyAlignment="0" applyProtection="0"/>
    <xf numFmtId="168" fontId="36" fillId="12" borderId="34" applyNumberFormat="0" applyFont="0" applyAlignment="0" applyProtection="0"/>
    <xf numFmtId="168" fontId="98" fillId="12" borderId="34" applyNumberFormat="0" applyFont="0" applyAlignment="0" applyProtection="0"/>
    <xf numFmtId="168" fontId="36" fillId="12" borderId="34" applyNumberFormat="0" applyFont="0" applyAlignment="0" applyProtection="0"/>
    <xf numFmtId="168" fontId="36" fillId="12" borderId="34" applyNumberFormat="0" applyFont="0" applyAlignment="0" applyProtection="0"/>
    <xf numFmtId="168" fontId="43" fillId="39" borderId="38" applyNumberFormat="0" applyAlignment="0" applyProtection="0"/>
    <xf numFmtId="168" fontId="43" fillId="39" borderId="38" applyNumberFormat="0" applyAlignment="0" applyProtection="0"/>
    <xf numFmtId="168" fontId="43" fillId="39" borderId="38" applyNumberFormat="0" applyAlignment="0" applyProtection="0"/>
    <xf numFmtId="168" fontId="43" fillId="39" borderId="38" applyNumberFormat="0" applyAlignment="0" applyProtection="0"/>
    <xf numFmtId="168" fontId="44" fillId="39" borderId="38" applyNumberFormat="0" applyAlignment="0" applyProtection="0"/>
    <xf numFmtId="168" fontId="43" fillId="39" borderId="38" applyNumberFormat="0" applyAlignment="0" applyProtection="0"/>
    <xf numFmtId="168" fontId="43" fillId="39" borderId="38" applyNumberFormat="0" applyAlignment="0" applyProtection="0"/>
    <xf numFmtId="168" fontId="43" fillId="39" borderId="38" applyNumberFormat="0" applyAlignment="0" applyProtection="0"/>
    <xf numFmtId="168" fontId="44" fillId="39" borderId="38" applyNumberFormat="0" applyAlignment="0" applyProtection="0"/>
    <xf numFmtId="168" fontId="43" fillId="39" borderId="38" applyNumberFormat="0" applyAlignment="0" applyProtection="0"/>
    <xf numFmtId="168" fontId="43" fillId="39" borderId="38" applyNumberFormat="0" applyAlignment="0" applyProtection="0"/>
    <xf numFmtId="168" fontId="42" fillId="38" borderId="38" applyNumberFormat="0" applyAlignment="0" applyProtection="0"/>
    <xf numFmtId="168" fontId="42" fillId="38" borderId="38" applyNumberFormat="0" applyAlignment="0" applyProtection="0"/>
    <xf numFmtId="168" fontId="114" fillId="38" borderId="35" applyNumberFormat="0" applyAlignment="0" applyProtection="0"/>
    <xf numFmtId="168" fontId="114" fillId="39" borderId="35" applyNumberFormat="0" applyAlignment="0" applyProtection="0"/>
    <xf numFmtId="168" fontId="114" fillId="39" borderId="35" applyNumberFormat="0" applyAlignment="0" applyProtection="0"/>
    <xf numFmtId="168" fontId="114" fillId="39" borderId="35" applyNumberFormat="0" applyAlignment="0" applyProtection="0"/>
    <xf numFmtId="168" fontId="114" fillId="39" borderId="35" applyNumberFormat="0" applyAlignment="0" applyProtection="0"/>
    <xf numFmtId="168" fontId="114" fillId="39" borderId="35" applyNumberFormat="0" applyAlignment="0" applyProtection="0"/>
    <xf numFmtId="168" fontId="115" fillId="39" borderId="35" applyNumberFormat="0" applyAlignment="0" applyProtection="0"/>
    <xf numFmtId="168" fontId="114" fillId="39" borderId="35" applyNumberFormat="0" applyAlignment="0" applyProtection="0"/>
    <xf numFmtId="168" fontId="114" fillId="39" borderId="35" applyNumberFormat="0" applyAlignment="0" applyProtection="0"/>
    <xf numFmtId="168" fontId="114" fillId="39" borderId="35" applyNumberFormat="0" applyAlignment="0" applyProtection="0"/>
    <xf numFmtId="168" fontId="114" fillId="39" borderId="35" applyNumberFormat="0" applyAlignment="0" applyProtection="0"/>
    <xf numFmtId="168" fontId="7" fillId="48" borderId="35" applyNumberFormat="0" applyProtection="0">
      <alignment horizontal="left" vertical="center" indent="1"/>
    </xf>
    <xf numFmtId="168" fontId="56" fillId="0" borderId="36" applyNumberFormat="0" applyFill="0" applyAlignment="0" applyProtection="0"/>
    <xf numFmtId="168" fontId="56" fillId="0" borderId="36" applyNumberFormat="0" applyFill="0" applyAlignment="0" applyProtection="0"/>
    <xf numFmtId="168" fontId="56" fillId="0" borderId="37" applyNumberFormat="0" applyFill="0" applyAlignment="0" applyProtection="0"/>
    <xf numFmtId="168" fontId="56" fillId="0" borderId="37" applyNumberFormat="0" applyFill="0" applyAlignment="0" applyProtection="0"/>
    <xf numFmtId="168" fontId="152" fillId="0" borderId="37" applyNumberFormat="0" applyFill="0" applyAlignment="0" applyProtection="0"/>
    <xf numFmtId="168" fontId="56" fillId="0" borderId="37" applyNumberFormat="0" applyFill="0" applyAlignment="0" applyProtection="0"/>
    <xf numFmtId="168" fontId="56" fillId="0" borderId="37" applyNumberFormat="0" applyFill="0" applyAlignment="0" applyProtection="0"/>
    <xf numFmtId="168" fontId="56" fillId="0" borderId="37" applyNumberFormat="0" applyFill="0" applyAlignment="0" applyProtection="0"/>
    <xf numFmtId="168" fontId="152" fillId="0" borderId="37" applyNumberFormat="0" applyFill="0" applyAlignment="0" applyProtection="0"/>
    <xf numFmtId="168" fontId="56" fillId="0" borderId="37" applyNumberFormat="0" applyFill="0" applyAlignment="0" applyProtection="0"/>
    <xf numFmtId="168" fontId="56" fillId="0" borderId="37" applyNumberFormat="0" applyFill="0" applyAlignment="0" applyProtection="0"/>
    <xf numFmtId="168" fontId="56" fillId="0" borderId="37" applyNumberFormat="0" applyFill="0" applyAlignment="0" applyProtection="0"/>
    <xf numFmtId="168" fontId="56" fillId="0" borderId="37" applyNumberFormat="0" applyFill="0" applyAlignment="0" applyProtection="0"/>
    <xf numFmtId="43" fontId="7" fillId="0" borderId="0" applyFont="0" applyFill="0" applyBorder="0" applyAlignment="0" applyProtection="0"/>
    <xf numFmtId="0" fontId="3" fillId="12" borderId="34" applyNumberFormat="0" applyFont="0" applyAlignment="0" applyProtection="0"/>
    <xf numFmtId="0" fontId="114" fillId="39" borderId="35" applyNumberFormat="0" applyAlignment="0" applyProtection="0"/>
    <xf numFmtId="0" fontId="56" fillId="0" borderId="37" applyNumberFormat="0" applyFill="0" applyAlignment="0" applyProtection="0"/>
    <xf numFmtId="0" fontId="43" fillId="39" borderId="38" applyNumberFormat="0" applyAlignment="0" applyProtection="0"/>
    <xf numFmtId="0" fontId="85" fillId="14" borderId="38" applyNumberFormat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</cellStyleXfs>
  <cellXfs count="282">
    <xf numFmtId="0" fontId="0" fillId="0" borderId="0" xfId="0"/>
    <xf numFmtId="4" fontId="4" fillId="0" borderId="0" xfId="1" applyNumberFormat="1" applyFont="1" applyFill="1" applyAlignment="1">
      <alignment horizontal="center" vertical="center"/>
    </xf>
    <xf numFmtId="4" fontId="4" fillId="0" borderId="0" xfId="1" applyNumberFormat="1" applyFont="1" applyFill="1" applyAlignment="1">
      <alignment horizontal="right" vertical="center"/>
    </xf>
    <xf numFmtId="0" fontId="4" fillId="0" borderId="0" xfId="1" applyFont="1" applyFill="1"/>
    <xf numFmtId="0" fontId="6" fillId="0" borderId="0" xfId="2" applyFont="1"/>
    <xf numFmtId="0" fontId="6" fillId="0" borderId="0" xfId="3" applyFont="1"/>
    <xf numFmtId="0" fontId="7" fillId="0" borderId="2" xfId="2" applyFont="1" applyBorder="1" applyAlignment="1">
      <alignment horizontal="center" vertical="center"/>
    </xf>
    <xf numFmtId="4" fontId="7" fillId="0" borderId="2" xfId="2" applyNumberFormat="1" applyFont="1" applyBorder="1" applyAlignment="1">
      <alignment horizontal="center" vertical="center"/>
    </xf>
    <xf numFmtId="0" fontId="0" fillId="0" borderId="2" xfId="1" applyFont="1" applyFill="1" applyBorder="1" applyAlignment="1">
      <alignment vertical="center" wrapText="1"/>
    </xf>
    <xf numFmtId="4" fontId="7" fillId="0" borderId="2" xfId="2" applyNumberFormat="1" applyFont="1" applyBorder="1" applyAlignment="1">
      <alignment horizontal="right" vertical="center"/>
    </xf>
    <xf numFmtId="0" fontId="0" fillId="0" borderId="2" xfId="1" applyFont="1" applyBorder="1" applyAlignment="1">
      <alignment vertical="center" wrapText="1"/>
    </xf>
    <xf numFmtId="0" fontId="0" fillId="0" borderId="3" xfId="1" applyFont="1" applyBorder="1" applyAlignment="1">
      <alignment vertical="center" wrapText="1"/>
    </xf>
    <xf numFmtId="4" fontId="8" fillId="2" borderId="2" xfId="2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horizontal="center" vertical="top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1" fillId="0" borderId="2" xfId="4" applyNumberFormat="1" applyFont="1" applyFill="1" applyBorder="1" applyAlignment="1">
      <alignment horizontal="center" vertical="center" wrapText="1"/>
    </xf>
    <xf numFmtId="0" fontId="11" fillId="0" borderId="2" xfId="4" applyNumberFormat="1" applyFont="1" applyFill="1" applyBorder="1" applyAlignment="1">
      <alignment horizontal="left" vertical="top" wrapText="1"/>
    </xf>
    <xf numFmtId="3" fontId="11" fillId="0" borderId="2" xfId="4" applyNumberFormat="1" applyFont="1" applyFill="1" applyBorder="1" applyAlignment="1">
      <alignment horizontal="center" vertical="center" wrapText="1"/>
    </xf>
    <xf numFmtId="4" fontId="11" fillId="0" borderId="2" xfId="4" applyNumberFormat="1" applyFont="1" applyBorder="1" applyAlignment="1">
      <alignment horizontal="center" vertical="center" wrapText="1"/>
    </xf>
    <xf numFmtId="0" fontId="11" fillId="0" borderId="2" xfId="4" applyFont="1" applyBorder="1" applyAlignment="1">
      <alignment horizontal="center" vertical="center" wrapText="1"/>
    </xf>
    <xf numFmtId="0" fontId="11" fillId="3" borderId="2" xfId="4" applyFont="1" applyFill="1" applyBorder="1" applyAlignment="1">
      <alignment horizontal="left" vertical="top" wrapText="1"/>
    </xf>
    <xf numFmtId="0" fontId="3" fillId="3" borderId="2" xfId="1" applyFill="1" applyBorder="1" applyAlignment="1">
      <alignment horizontal="center" vertical="center"/>
    </xf>
    <xf numFmtId="4" fontId="11" fillId="3" borderId="2" xfId="4" applyNumberFormat="1" applyFont="1" applyFill="1" applyBorder="1" applyAlignment="1">
      <alignment horizontal="center" vertical="center" wrapText="1"/>
    </xf>
    <xf numFmtId="0" fontId="4" fillId="0" borderId="0" xfId="1" applyFont="1"/>
    <xf numFmtId="0" fontId="11" fillId="0" borderId="2" xfId="4" applyFont="1" applyBorder="1" applyAlignment="1">
      <alignment horizontal="left" vertical="center" wrapText="1"/>
    </xf>
    <xf numFmtId="3" fontId="11" fillId="3" borderId="2" xfId="4" applyNumberFormat="1" applyFont="1" applyFill="1" applyBorder="1" applyAlignment="1">
      <alignment horizontal="center" vertical="center" wrapText="1"/>
    </xf>
    <xf numFmtId="0" fontId="11" fillId="0" borderId="0" xfId="4" applyFont="1" applyAlignment="1">
      <alignment horizontal="center" vertical="center" wrapText="1"/>
    </xf>
    <xf numFmtId="0" fontId="3" fillId="0" borderId="2" xfId="3" applyFont="1" applyBorder="1" applyAlignment="1">
      <alignment horizontal="left" vertical="top" wrapText="1"/>
    </xf>
    <xf numFmtId="0" fontId="11" fillId="0" borderId="2" xfId="3" applyFont="1" applyBorder="1" applyAlignment="1">
      <alignment horizontal="center" vertical="center" wrapText="1"/>
    </xf>
    <xf numFmtId="3" fontId="11" fillId="0" borderId="2" xfId="3" applyNumberFormat="1" applyFont="1" applyBorder="1" applyAlignment="1">
      <alignment horizontal="center" vertical="center" wrapText="1"/>
    </xf>
    <xf numFmtId="0" fontId="3" fillId="0" borderId="0" xfId="3" applyFont="1" applyAlignment="1">
      <alignment vertical="center"/>
    </xf>
    <xf numFmtId="0" fontId="11" fillId="0" borderId="2" xfId="4" applyFont="1" applyBorder="1" applyAlignment="1">
      <alignment vertical="center" wrapText="1"/>
    </xf>
    <xf numFmtId="0" fontId="11" fillId="0" borderId="0" xfId="4" applyNumberFormat="1" applyFont="1" applyFill="1" applyBorder="1" applyAlignment="1">
      <alignment horizontal="center" vertical="center"/>
    </xf>
    <xf numFmtId="0" fontId="12" fillId="0" borderId="2" xfId="4" applyNumberFormat="1" applyFont="1" applyFill="1" applyBorder="1" applyAlignment="1">
      <alignment vertical="center" wrapText="1"/>
    </xf>
    <xf numFmtId="0" fontId="12" fillId="0" borderId="2" xfId="4" applyNumberFormat="1" applyFont="1" applyFill="1" applyBorder="1" applyAlignment="1">
      <alignment horizontal="center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4" fontId="12" fillId="3" borderId="2" xfId="4" applyNumberFormat="1" applyFont="1" applyFill="1" applyBorder="1" applyAlignment="1">
      <alignment horizontal="center" vertical="center" wrapText="1"/>
    </xf>
    <xf numFmtId="0" fontId="13" fillId="0" borderId="0" xfId="4" applyNumberFormat="1" applyFont="1" applyFill="1" applyBorder="1" applyAlignment="1">
      <alignment horizontal="center" vertical="center" wrapText="1"/>
    </xf>
    <xf numFmtId="1" fontId="3" fillId="0" borderId="2" xfId="5" applyNumberFormat="1" applyFont="1" applyFill="1" applyBorder="1" applyAlignment="1">
      <alignment horizontal="center" vertical="center"/>
    </xf>
    <xf numFmtId="4" fontId="3" fillId="0" borderId="2" xfId="5" applyNumberFormat="1" applyFont="1" applyBorder="1" applyAlignment="1">
      <alignment horizontal="center" vertical="center"/>
    </xf>
    <xf numFmtId="0" fontId="15" fillId="0" borderId="0" xfId="5" applyFont="1" applyFill="1"/>
    <xf numFmtId="0" fontId="11" fillId="0" borderId="2" xfId="4" applyNumberFormat="1" applyFont="1" applyFill="1" applyBorder="1" applyAlignment="1">
      <alignment horizontal="left" vertical="center" wrapText="1"/>
    </xf>
    <xf numFmtId="0" fontId="11" fillId="0" borderId="2" xfId="3" applyFont="1" applyBorder="1" applyAlignment="1">
      <alignment horizontal="left" vertical="center" wrapText="1"/>
    </xf>
    <xf numFmtId="0" fontId="7" fillId="0" borderId="2" xfId="1" applyFont="1" applyFill="1" applyBorder="1" applyAlignment="1">
      <alignment vertical="center" wrapText="1"/>
    </xf>
    <xf numFmtId="0" fontId="7" fillId="0" borderId="2" xfId="1" applyFont="1" applyFill="1" applyBorder="1" applyAlignment="1">
      <alignment horizontal="center" vertical="center"/>
    </xf>
    <xf numFmtId="1" fontId="7" fillId="0" borderId="2" xfId="1" applyNumberFormat="1" applyFont="1" applyFill="1" applyBorder="1" applyAlignment="1">
      <alignment horizontal="center" vertical="center" wrapText="1"/>
    </xf>
    <xf numFmtId="4" fontId="7" fillId="0" borderId="2" xfId="1" applyNumberFormat="1" applyFont="1" applyBorder="1" applyAlignment="1">
      <alignment horizontal="center" vertical="center" wrapText="1"/>
    </xf>
    <xf numFmtId="0" fontId="4" fillId="0" borderId="0" xfId="1" applyFont="1" applyFill="1" applyBorder="1"/>
    <xf numFmtId="4" fontId="7" fillId="0" borderId="2" xfId="1" applyNumberFormat="1" applyFont="1" applyBorder="1" applyAlignment="1">
      <alignment horizontal="center" vertical="center"/>
    </xf>
    <xf numFmtId="0" fontId="17" fillId="0" borderId="2" xfId="5" applyFont="1" applyBorder="1" applyAlignment="1">
      <alignment horizontal="left" vertical="top" wrapText="1"/>
    </xf>
    <xf numFmtId="4" fontId="11" fillId="0" borderId="2" xfId="8" applyNumberFormat="1" applyFont="1" applyBorder="1" applyAlignment="1">
      <alignment horizontal="center" vertical="center" wrapText="1"/>
    </xf>
    <xf numFmtId="0" fontId="4" fillId="0" borderId="0" xfId="3" applyFont="1" applyAlignment="1">
      <alignment vertical="center"/>
    </xf>
    <xf numFmtId="0" fontId="3" fillId="0" borderId="2" xfId="10" applyFont="1" applyBorder="1" applyAlignment="1">
      <alignment horizontal="left" vertical="top" wrapText="1"/>
    </xf>
    <xf numFmtId="4" fontId="3" fillId="0" borderId="2" xfId="12" applyNumberFormat="1" applyFont="1" applyBorder="1" applyAlignment="1">
      <alignment horizontal="center" vertical="center"/>
    </xf>
    <xf numFmtId="4" fontId="8" fillId="2" borderId="2" xfId="1" applyNumberFormat="1" applyFont="1" applyFill="1" applyBorder="1" applyAlignment="1">
      <alignment horizontal="right" vertical="center"/>
    </xf>
    <xf numFmtId="0" fontId="3" fillId="0" borderId="2" xfId="10" applyFont="1" applyBorder="1" applyAlignment="1">
      <alignment vertical="center" wrapText="1"/>
    </xf>
    <xf numFmtId="0" fontId="15" fillId="0" borderId="0" xfId="13" applyFont="1" applyFill="1"/>
    <xf numFmtId="4" fontId="17" fillId="0" borderId="2" xfId="15" applyNumberFormat="1" applyFont="1" applyBorder="1" applyAlignment="1">
      <alignment horizontal="center" vertical="center"/>
    </xf>
    <xf numFmtId="0" fontId="3" fillId="0" borderId="2" xfId="14" applyFont="1" applyBorder="1" applyAlignment="1">
      <alignment horizontal="left" vertical="top" wrapText="1"/>
    </xf>
    <xf numFmtId="0" fontId="11" fillId="0" borderId="2" xfId="14" applyFont="1" applyBorder="1" applyAlignment="1">
      <alignment horizontal="center" vertical="center" wrapText="1"/>
    </xf>
    <xf numFmtId="3" fontId="11" fillId="0" borderId="2" xfId="14" applyNumberFormat="1" applyFont="1" applyBorder="1" applyAlignment="1">
      <alignment horizontal="center" vertical="center" wrapText="1"/>
    </xf>
    <xf numFmtId="0" fontId="3" fillId="0" borderId="0" xfId="14" applyFont="1" applyAlignment="1">
      <alignment vertical="center"/>
    </xf>
    <xf numFmtId="0" fontId="11" fillId="0" borderId="2" xfId="14" applyFont="1" applyBorder="1" applyAlignment="1">
      <alignment horizontal="left" vertical="center" wrapText="1"/>
    </xf>
    <xf numFmtId="0" fontId="6" fillId="0" borderId="0" xfId="6" applyFont="1" applyAlignment="1">
      <alignment vertical="center"/>
    </xf>
    <xf numFmtId="0" fontId="11" fillId="0" borderId="0" xfId="14" applyFont="1" applyAlignment="1">
      <alignment horizontal="center" vertical="center" wrapText="1"/>
    </xf>
    <xf numFmtId="0" fontId="17" fillId="0" borderId="2" xfId="19" applyFont="1" applyBorder="1" applyAlignment="1">
      <alignment horizontal="center" vertical="center"/>
    </xf>
    <xf numFmtId="4" fontId="3" fillId="0" borderId="2" xfId="10" applyNumberFormat="1" applyFont="1" applyBorder="1" applyAlignment="1">
      <alignment horizontal="center" vertical="center"/>
    </xf>
    <xf numFmtId="0" fontId="15" fillId="0" borderId="0" xfId="13" applyFont="1" applyFill="1" applyAlignment="1">
      <alignment horizontal="center" vertical="center"/>
    </xf>
    <xf numFmtId="0" fontId="15" fillId="0" borderId="0" xfId="13" applyFont="1" applyFill="1" applyAlignment="1">
      <alignment vertical="center"/>
    </xf>
    <xf numFmtId="2" fontId="15" fillId="0" borderId="0" xfId="13" applyNumberFormat="1" applyFont="1" applyFill="1"/>
    <xf numFmtId="4" fontId="15" fillId="0" borderId="0" xfId="13" applyNumberFormat="1" applyFont="1" applyFill="1"/>
    <xf numFmtId="0" fontId="22" fillId="0" borderId="0" xfId="6" applyFont="1" applyAlignment="1">
      <alignment horizontal="center" vertical="center"/>
    </xf>
    <xf numFmtId="0" fontId="12" fillId="0" borderId="2" xfId="6" applyFont="1" applyBorder="1" applyAlignment="1">
      <alignment horizontal="center" vertical="center"/>
    </xf>
    <xf numFmtId="0" fontId="7" fillId="0" borderId="2" xfId="23" applyFont="1" applyBorder="1" applyAlignment="1">
      <alignment horizontal="center" vertical="center" wrapText="1"/>
    </xf>
    <xf numFmtId="0" fontId="7" fillId="0" borderId="2" xfId="23" applyFont="1" applyBorder="1" applyAlignment="1">
      <alignment horizontal="center" vertical="center"/>
    </xf>
    <xf numFmtId="4" fontId="0" fillId="0" borderId="2" xfId="23" applyNumberFormat="1" applyFont="1" applyBorder="1" applyAlignment="1">
      <alignment horizontal="center" vertical="center" wrapText="1"/>
    </xf>
    <xf numFmtId="0" fontId="16" fillId="0" borderId="0" xfId="6" applyFont="1" applyAlignment="1">
      <alignment horizontal="center" vertical="center"/>
    </xf>
    <xf numFmtId="0" fontId="23" fillId="0" borderId="2" xfId="24" applyFont="1" applyBorder="1" applyAlignment="1">
      <alignment horizontal="center" vertical="center"/>
    </xf>
    <xf numFmtId="0" fontId="23" fillId="3" borderId="2" xfId="25" applyFont="1" applyFill="1" applyBorder="1" applyAlignment="1">
      <alignment horizontal="left" vertical="top" wrapText="1"/>
    </xf>
    <xf numFmtId="3" fontId="12" fillId="3" borderId="2" xfId="6" applyNumberFormat="1" applyFont="1" applyFill="1" applyBorder="1" applyAlignment="1">
      <alignment horizontal="center" vertical="center" wrapText="1"/>
    </xf>
    <xf numFmtId="4" fontId="23" fillId="0" borderId="2" xfId="24" applyNumberFormat="1" applyFont="1" applyBorder="1" applyAlignment="1">
      <alignment horizontal="center" vertical="center"/>
    </xf>
    <xf numFmtId="4" fontId="12" fillId="0" borderId="2" xfId="6" applyNumberFormat="1" applyFont="1" applyBorder="1" applyAlignment="1">
      <alignment horizontal="center" vertical="center" wrapText="1"/>
    </xf>
    <xf numFmtId="0" fontId="16" fillId="0" borderId="0" xfId="6" applyFont="1" applyAlignment="1">
      <alignment horizontal="center" vertical="center" wrapText="1"/>
    </xf>
    <xf numFmtId="0" fontId="3" fillId="0" borderId="2" xfId="26" applyFont="1" applyBorder="1" applyAlignment="1">
      <alignment horizontal="center" vertical="center"/>
    </xf>
    <xf numFmtId="0" fontId="17" fillId="3" borderId="2" xfId="11" applyFont="1" applyFill="1" applyBorder="1" applyAlignment="1">
      <alignment horizontal="left" vertical="top" wrapText="1"/>
    </xf>
    <xf numFmtId="0" fontId="17" fillId="3" borderId="2" xfId="11" applyFont="1" applyFill="1" applyBorder="1" applyAlignment="1">
      <alignment horizontal="center" vertical="center"/>
    </xf>
    <xf numFmtId="3" fontId="11" fillId="3" borderId="2" xfId="14" applyNumberFormat="1" applyFont="1" applyFill="1" applyBorder="1" applyAlignment="1">
      <alignment horizontal="center" vertical="center" wrapText="1"/>
    </xf>
    <xf numFmtId="0" fontId="23" fillId="3" borderId="2" xfId="24" applyFont="1" applyFill="1" applyBorder="1" applyAlignment="1">
      <alignment horizontal="center" vertical="center"/>
    </xf>
    <xf numFmtId="4" fontId="23" fillId="3" borderId="2" xfId="24" applyNumberFormat="1" applyFont="1" applyFill="1" applyBorder="1" applyAlignment="1">
      <alignment horizontal="center" vertical="center"/>
    </xf>
    <xf numFmtId="0" fontId="7" fillId="3" borderId="2" xfId="23" applyFont="1" applyFill="1" applyBorder="1" applyAlignment="1">
      <alignment horizontal="left" vertical="top" wrapText="1"/>
    </xf>
    <xf numFmtId="4" fontId="3" fillId="3" borderId="2" xfId="23" applyNumberFormat="1" applyFont="1" applyFill="1" applyBorder="1" applyAlignment="1">
      <alignment horizontal="center" vertical="center"/>
    </xf>
    <xf numFmtId="0" fontId="17" fillId="3" borderId="2" xfId="5" applyFont="1" applyFill="1" applyBorder="1" applyAlignment="1">
      <alignment horizontal="left" vertical="top" wrapText="1"/>
    </xf>
    <xf numFmtId="0" fontId="17" fillId="3" borderId="2" xfId="15" applyFont="1" applyFill="1" applyBorder="1" applyAlignment="1">
      <alignment horizontal="center" vertical="center"/>
    </xf>
    <xf numFmtId="1" fontId="17" fillId="3" borderId="2" xfId="15" applyNumberFormat="1" applyFont="1" applyFill="1" applyBorder="1" applyAlignment="1">
      <alignment horizontal="center" vertical="center"/>
    </xf>
    <xf numFmtId="4" fontId="17" fillId="3" borderId="2" xfId="15" applyNumberFormat="1" applyFont="1" applyFill="1" applyBorder="1" applyAlignment="1">
      <alignment horizontal="center" vertical="center"/>
    </xf>
    <xf numFmtId="0" fontId="15" fillId="0" borderId="0" xfId="16" applyFont="1"/>
    <xf numFmtId="0" fontId="17" fillId="3" borderId="2" xfId="5" applyFont="1" applyFill="1" applyBorder="1" applyAlignment="1">
      <alignment horizontal="left" vertical="center" wrapText="1"/>
    </xf>
    <xf numFmtId="0" fontId="3" fillId="3" borderId="2" xfId="10" applyFont="1" applyFill="1" applyBorder="1" applyAlignment="1">
      <alignment horizontal="left" vertical="top" wrapText="1"/>
    </xf>
    <xf numFmtId="0" fontId="11" fillId="3" borderId="2" xfId="14" applyFont="1" applyFill="1" applyBorder="1" applyAlignment="1">
      <alignment horizontal="left" vertical="top" wrapText="1"/>
    </xf>
    <xf numFmtId="0" fontId="3" fillId="3" borderId="2" xfId="14" applyFont="1" applyFill="1" applyBorder="1" applyAlignment="1">
      <alignment horizontal="center" vertical="center" wrapText="1"/>
    </xf>
    <xf numFmtId="1" fontId="3" fillId="3" borderId="2" xfId="5" applyNumberFormat="1" applyFont="1" applyFill="1" applyBorder="1" applyAlignment="1">
      <alignment horizontal="center" vertical="center"/>
    </xf>
    <xf numFmtId="4" fontId="3" fillId="3" borderId="2" xfId="5" applyNumberFormat="1" applyFont="1" applyFill="1" applyBorder="1" applyAlignment="1">
      <alignment horizontal="center" vertical="center"/>
    </xf>
    <xf numFmtId="0" fontId="15" fillId="0" borderId="0" xfId="5" applyFont="1"/>
    <xf numFmtId="0" fontId="3" fillId="0" borderId="2" xfId="14" applyFont="1" applyBorder="1" applyAlignment="1">
      <alignment horizontal="center" vertical="center" wrapText="1"/>
    </xf>
    <xf numFmtId="1" fontId="3" fillId="0" borderId="2" xfId="14" applyNumberFormat="1" applyFont="1" applyBorder="1" applyAlignment="1">
      <alignment horizontal="center" vertical="center"/>
    </xf>
    <xf numFmtId="0" fontId="3" fillId="0" borderId="2" xfId="5" applyFont="1" applyBorder="1" applyAlignment="1">
      <alignment horizontal="left" vertical="top" wrapText="1"/>
    </xf>
    <xf numFmtId="1" fontId="3" fillId="0" borderId="2" xfId="5" applyNumberFormat="1" applyFont="1" applyBorder="1" applyAlignment="1">
      <alignment horizontal="center" vertical="center"/>
    </xf>
    <xf numFmtId="0" fontId="17" fillId="0" borderId="2" xfId="5" applyFont="1" applyBorder="1" applyAlignment="1">
      <alignment horizontal="left" vertical="center" wrapText="1"/>
    </xf>
    <xf numFmtId="0" fontId="3" fillId="0" borderId="2" xfId="10" applyFont="1" applyBorder="1" applyAlignment="1">
      <alignment horizontal="left" vertical="center" wrapText="1"/>
    </xf>
    <xf numFmtId="0" fontId="17" fillId="0" borderId="2" xfId="5" applyFont="1" applyBorder="1" applyAlignment="1">
      <alignment horizontal="center" vertical="center"/>
    </xf>
    <xf numFmtId="4" fontId="17" fillId="0" borderId="2" xfId="5" applyNumberFormat="1" applyFont="1" applyBorder="1" applyAlignment="1">
      <alignment horizontal="center" vertical="center"/>
    </xf>
    <xf numFmtId="0" fontId="17" fillId="0" borderId="0" xfId="5" applyFont="1"/>
    <xf numFmtId="0" fontId="3" fillId="0" borderId="2" xfId="14" applyFont="1" applyBorder="1" applyAlignment="1">
      <alignment vertical="center" wrapText="1"/>
    </xf>
    <xf numFmtId="3" fontId="3" fillId="0" borderId="2" xfId="14" applyNumberFormat="1" applyFont="1" applyBorder="1" applyAlignment="1">
      <alignment horizontal="center" vertical="center"/>
    </xf>
    <xf numFmtId="0" fontId="18" fillId="0" borderId="0" xfId="14" applyFont="1" applyAlignment="1">
      <alignment horizontal="center" vertical="center"/>
    </xf>
    <xf numFmtId="0" fontId="11" fillId="0" borderId="2" xfId="14" applyFont="1" applyBorder="1" applyAlignment="1">
      <alignment vertical="center" wrapText="1"/>
    </xf>
    <xf numFmtId="0" fontId="3" fillId="0" borderId="0" xfId="14" applyFont="1" applyAlignment="1">
      <alignment horizontal="center" vertical="center"/>
    </xf>
    <xf numFmtId="4" fontId="3" fillId="0" borderId="0" xfId="14" applyNumberFormat="1" applyFont="1" applyAlignment="1">
      <alignment horizontal="center" vertical="center"/>
    </xf>
    <xf numFmtId="0" fontId="3" fillId="0" borderId="0" xfId="14" applyFont="1" applyAlignment="1">
      <alignment horizontal="center" vertical="center" wrapText="1"/>
    </xf>
    <xf numFmtId="0" fontId="19" fillId="0" borderId="0" xfId="14" applyFont="1" applyAlignment="1">
      <alignment horizontal="center" vertical="center"/>
    </xf>
    <xf numFmtId="0" fontId="3" fillId="0" borderId="2" xfId="32" applyFont="1" applyBorder="1" applyAlignment="1">
      <alignment horizontal="center" vertical="center" wrapText="1"/>
    </xf>
    <xf numFmtId="0" fontId="3" fillId="0" borderId="2" xfId="32" applyFont="1" applyBorder="1" applyAlignment="1">
      <alignment horizontal="center" vertical="center"/>
    </xf>
    <xf numFmtId="4" fontId="3" fillId="0" borderId="2" xfId="32" applyNumberFormat="1" applyFont="1" applyBorder="1" applyAlignment="1">
      <alignment horizontal="center" vertical="center" wrapText="1"/>
    </xf>
    <xf numFmtId="4" fontId="3" fillId="0" borderId="2" xfId="32" applyNumberFormat="1" applyFont="1" applyBorder="1" applyAlignment="1">
      <alignment horizontal="center" vertical="center"/>
    </xf>
    <xf numFmtId="0" fontId="15" fillId="0" borderId="0" xfId="32" applyFont="1"/>
    <xf numFmtId="0" fontId="17" fillId="0" borderId="2" xfId="33" applyFont="1" applyBorder="1" applyAlignment="1">
      <alignment horizontal="center" vertical="center"/>
    </xf>
    <xf numFmtId="0" fontId="17" fillId="0" borderId="2" xfId="33" applyFont="1" applyBorder="1" applyAlignment="1">
      <alignment horizontal="left" vertical="top" wrapText="1"/>
    </xf>
    <xf numFmtId="0" fontId="17" fillId="0" borderId="2" xfId="34" applyFont="1" applyBorder="1" applyAlignment="1">
      <alignment horizontal="center" vertical="center"/>
    </xf>
    <xf numFmtId="4" fontId="17" fillId="0" borderId="2" xfId="33" applyNumberFormat="1" applyFont="1" applyBorder="1" applyAlignment="1">
      <alignment horizontal="center" vertical="center"/>
    </xf>
    <xf numFmtId="0" fontId="3" fillId="0" borderId="2" xfId="35" applyFont="1" applyBorder="1" applyAlignment="1">
      <alignment horizontal="left" vertical="center" wrapText="1"/>
    </xf>
    <xf numFmtId="0" fontId="11" fillId="3" borderId="2" xfId="3" applyFont="1" applyFill="1" applyBorder="1" applyAlignment="1">
      <alignment horizontal="center" vertical="center" wrapText="1"/>
    </xf>
    <xf numFmtId="4" fontId="17" fillId="3" borderId="2" xfId="34" applyNumberFormat="1" applyFont="1" applyFill="1" applyBorder="1" applyAlignment="1">
      <alignment horizontal="center" vertical="center"/>
    </xf>
    <xf numFmtId="0" fontId="3" fillId="0" borderId="2" xfId="37" applyFont="1" applyBorder="1" applyAlignment="1">
      <alignment horizontal="left" vertical="top" wrapText="1"/>
    </xf>
    <xf numFmtId="0" fontId="3" fillId="0" borderId="2" xfId="37" applyFont="1" applyBorder="1"/>
    <xf numFmtId="0" fontId="3" fillId="0" borderId="2" xfId="37" applyFont="1" applyBorder="1" applyAlignment="1">
      <alignment horizontal="center" vertical="center"/>
    </xf>
    <xf numFmtId="4" fontId="3" fillId="0" borderId="2" xfId="37" applyNumberFormat="1" applyFont="1" applyBorder="1" applyAlignment="1">
      <alignment horizontal="center" vertical="center"/>
    </xf>
    <xf numFmtId="0" fontId="15" fillId="0" borderId="0" xfId="37" applyFont="1"/>
    <xf numFmtId="4" fontId="20" fillId="0" borderId="2" xfId="37" applyNumberFormat="1" applyFont="1" applyBorder="1" applyAlignment="1">
      <alignment horizontal="center" vertical="center"/>
    </xf>
    <xf numFmtId="0" fontId="15" fillId="0" borderId="0" xfId="32" applyFont="1" applyAlignment="1">
      <alignment horizontal="center" vertical="center"/>
    </xf>
    <xf numFmtId="0" fontId="15" fillId="0" borderId="0" xfId="32" applyFont="1" applyAlignment="1">
      <alignment vertical="center"/>
    </xf>
    <xf numFmtId="4" fontId="15" fillId="0" borderId="0" xfId="32" applyNumberFormat="1" applyFont="1"/>
    <xf numFmtId="0" fontId="17" fillId="0" borderId="2" xfId="38" applyFont="1" applyBorder="1" applyAlignment="1">
      <alignment horizontal="center" vertical="center"/>
    </xf>
    <xf numFmtId="0" fontId="3" fillId="0" borderId="2" xfId="39" applyFont="1" applyBorder="1" applyAlignment="1">
      <alignment horizontal="center" vertical="center"/>
    </xf>
    <xf numFmtId="0" fontId="3" fillId="0" borderId="2" xfId="39" applyFont="1" applyBorder="1" applyAlignment="1">
      <alignment horizontal="center" vertical="center" wrapText="1"/>
    </xf>
    <xf numFmtId="4" fontId="3" fillId="0" borderId="2" xfId="39" applyNumberFormat="1" applyFont="1" applyBorder="1" applyAlignment="1">
      <alignment horizontal="center" vertical="center"/>
    </xf>
    <xf numFmtId="0" fontId="3" fillId="0" borderId="0" xfId="39" applyFont="1"/>
    <xf numFmtId="0" fontId="0" fillId="0" borderId="2" xfId="5" applyFont="1" applyBorder="1" applyAlignment="1">
      <alignment horizontal="center" vertical="center"/>
    </xf>
    <xf numFmtId="0" fontId="3" fillId="0" borderId="0" xfId="5" applyFont="1"/>
    <xf numFmtId="0" fontId="3" fillId="0" borderId="2" xfId="10" applyFont="1" applyBorder="1" applyAlignment="1">
      <alignment horizontal="center" vertical="center"/>
    </xf>
    <xf numFmtId="0" fontId="3" fillId="0" borderId="2" xfId="5" applyFont="1" applyBorder="1" applyAlignment="1">
      <alignment horizontal="center" vertical="center"/>
    </xf>
    <xf numFmtId="0" fontId="3" fillId="0" borderId="0" xfId="10" applyFont="1"/>
    <xf numFmtId="0" fontId="3" fillId="0" borderId="2" xfId="38" applyFont="1" applyBorder="1" applyAlignment="1">
      <alignment horizontal="center" vertical="center"/>
    </xf>
    <xf numFmtId="0" fontId="3" fillId="0" borderId="2" xfId="41" applyFont="1" applyBorder="1" applyAlignment="1">
      <alignment vertical="center" wrapText="1"/>
    </xf>
    <xf numFmtId="0" fontId="3" fillId="0" borderId="2" xfId="41" applyFont="1" applyBorder="1" applyAlignment="1">
      <alignment horizontal="center" vertical="center"/>
    </xf>
    <xf numFmtId="4" fontId="3" fillId="0" borderId="2" xfId="41" applyNumberFormat="1" applyFont="1" applyBorder="1" applyAlignment="1">
      <alignment horizontal="center" vertical="center"/>
    </xf>
    <xf numFmtId="0" fontId="3" fillId="0" borderId="0" xfId="41" applyFont="1"/>
    <xf numFmtId="0" fontId="3" fillId="0" borderId="2" xfId="37" applyFont="1" applyBorder="1" applyAlignment="1">
      <alignment vertical="center" wrapText="1"/>
    </xf>
    <xf numFmtId="0" fontId="3" fillId="0" borderId="2" xfId="33" applyFont="1" applyBorder="1" applyAlignment="1">
      <alignment horizontal="center" vertical="center"/>
    </xf>
    <xf numFmtId="0" fontId="15" fillId="0" borderId="0" xfId="33" applyFont="1"/>
    <xf numFmtId="4" fontId="3" fillId="0" borderId="2" xfId="38" applyNumberFormat="1" applyFont="1" applyBorder="1" applyAlignment="1">
      <alignment horizontal="center" vertical="center"/>
    </xf>
    <xf numFmtId="0" fontId="3" fillId="0" borderId="0" xfId="38" applyFont="1"/>
    <xf numFmtId="4" fontId="20" fillId="0" borderId="2" xfId="5" applyNumberFormat="1" applyFont="1" applyBorder="1" applyAlignment="1">
      <alignment horizontal="right" vertical="center"/>
    </xf>
    <xf numFmtId="0" fontId="6" fillId="0" borderId="0" xfId="14" applyFont="1" applyAlignment="1">
      <alignment horizontal="center" vertical="center"/>
    </xf>
    <xf numFmtId="0" fontId="6" fillId="0" borderId="0" xfId="14" applyFont="1" applyAlignment="1">
      <alignment vertical="center"/>
    </xf>
    <xf numFmtId="4" fontId="6" fillId="0" borderId="0" xfId="14" applyNumberFormat="1" applyFont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 wrapText="1"/>
    </xf>
    <xf numFmtId="4" fontId="11" fillId="3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2" xfId="1" applyNumberFormat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 wrapText="1"/>
    </xf>
    <xf numFmtId="0" fontId="4" fillId="0" borderId="0" xfId="2" applyFont="1"/>
    <xf numFmtId="0" fontId="3" fillId="0" borderId="4" xfId="43" applyFont="1" applyBorder="1" applyAlignment="1">
      <alignment horizontal="left" vertical="center" wrapText="1"/>
    </xf>
    <xf numFmtId="0" fontId="3" fillId="3" borderId="4" xfId="43" applyFont="1" applyFill="1" applyBorder="1" applyAlignment="1">
      <alignment horizontal="left" vertical="center" wrapText="1"/>
    </xf>
    <xf numFmtId="0" fontId="11" fillId="3" borderId="2" xfId="43" applyFont="1" applyFill="1" applyBorder="1" applyAlignment="1">
      <alignment horizontal="left" vertical="center" wrapText="1"/>
    </xf>
    <xf numFmtId="0" fontId="3" fillId="0" borderId="2" xfId="43" applyFont="1" applyBorder="1" applyAlignment="1">
      <alignment horizontal="left" vertical="center" wrapText="1"/>
    </xf>
    <xf numFmtId="0" fontId="9" fillId="2" borderId="2" xfId="1" applyFont="1" applyFill="1" applyBorder="1" applyAlignment="1">
      <alignment horizontal="center" vertical="center"/>
    </xf>
    <xf numFmtId="0" fontId="3" fillId="0" borderId="0" xfId="1" applyFont="1"/>
    <xf numFmtId="0" fontId="3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4" fontId="3" fillId="0" borderId="2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2" xfId="43" applyFont="1" applyBorder="1" applyAlignment="1">
      <alignment horizontal="center" vertical="center" wrapText="1"/>
    </xf>
    <xf numFmtId="4" fontId="3" fillId="3" borderId="2" xfId="1" applyNumberFormat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center" vertical="center"/>
    </xf>
    <xf numFmtId="1" fontId="3" fillId="3" borderId="2" xfId="1" applyNumberFormat="1" applyFont="1" applyFill="1" applyBorder="1" applyAlignment="1">
      <alignment horizontal="center" vertical="center" wrapText="1"/>
    </xf>
    <xf numFmtId="0" fontId="3" fillId="3" borderId="0" xfId="1" applyFont="1" applyFill="1"/>
    <xf numFmtId="0" fontId="3" fillId="0" borderId="2" xfId="43" applyFont="1" applyBorder="1" applyAlignment="1">
      <alignment horizontal="center" vertical="center"/>
    </xf>
    <xf numFmtId="0" fontId="3" fillId="0" borderId="0" xfId="43" applyFont="1"/>
    <xf numFmtId="0" fontId="3" fillId="0" borderId="2" xfId="43" applyFont="1" applyBorder="1" applyAlignment="1">
      <alignment vertical="center" wrapText="1"/>
    </xf>
    <xf numFmtId="0" fontId="3" fillId="3" borderId="2" xfId="1" applyFont="1" applyFill="1" applyBorder="1" applyAlignment="1">
      <alignment vertical="top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left" vertical="center" wrapText="1"/>
    </xf>
    <xf numFmtId="0" fontId="3" fillId="3" borderId="2" xfId="43" applyFont="1" applyFill="1" applyBorder="1" applyAlignment="1">
      <alignment horizontal="center" vertical="center"/>
    </xf>
    <xf numFmtId="0" fontId="3" fillId="0" borderId="2" xfId="43" applyFont="1" applyBorder="1" applyAlignment="1">
      <alignment vertical="top" wrapText="1"/>
    </xf>
    <xf numFmtId="0" fontId="3" fillId="0" borderId="39" xfId="43" applyFont="1" applyBorder="1" applyAlignment="1">
      <alignment horizontal="center" vertical="center"/>
    </xf>
    <xf numFmtId="0" fontId="3" fillId="3" borderId="39" xfId="43" applyFont="1" applyFill="1" applyBorder="1" applyAlignment="1">
      <alignment horizontal="center" vertical="center"/>
    </xf>
    <xf numFmtId="0" fontId="3" fillId="0" borderId="2" xfId="1" applyFont="1" applyBorder="1" applyAlignment="1">
      <alignment vertical="top" wrapText="1"/>
    </xf>
    <xf numFmtId="0" fontId="3" fillId="0" borderId="4" xfId="43" applyFont="1" applyBorder="1" applyAlignment="1">
      <alignment vertical="center" wrapText="1"/>
    </xf>
    <xf numFmtId="4" fontId="9" fillId="2" borderId="2" xfId="1" applyNumberFormat="1" applyFont="1" applyFill="1" applyBorder="1" applyAlignment="1">
      <alignment horizontal="right" vertical="center"/>
    </xf>
    <xf numFmtId="0" fontId="3" fillId="0" borderId="2" xfId="13" applyFont="1" applyBorder="1" applyAlignment="1">
      <alignment horizontal="center" vertical="center" wrapText="1"/>
    </xf>
    <xf numFmtId="0" fontId="3" fillId="0" borderId="2" xfId="13" applyFont="1" applyBorder="1" applyAlignment="1">
      <alignment horizontal="center" vertical="center"/>
    </xf>
    <xf numFmtId="2" fontId="3" fillId="0" borderId="2" xfId="13" applyNumberFormat="1" applyFont="1" applyBorder="1" applyAlignment="1">
      <alignment horizontal="center" vertical="center"/>
    </xf>
    <xf numFmtId="4" fontId="3" fillId="0" borderId="2" xfId="13" applyNumberFormat="1" applyFont="1" applyBorder="1" applyAlignment="1">
      <alignment horizontal="center" vertical="center" wrapText="1"/>
    </xf>
    <xf numFmtId="4" fontId="3" fillId="0" borderId="2" xfId="13" applyNumberFormat="1" applyFont="1" applyBorder="1" applyAlignment="1">
      <alignment horizontal="center" vertical="center"/>
    </xf>
    <xf numFmtId="0" fontId="15" fillId="0" borderId="0" xfId="13" applyFont="1"/>
    <xf numFmtId="0" fontId="11" fillId="0" borderId="2" xfId="4" applyFont="1" applyBorder="1" applyAlignment="1">
      <alignment horizontal="left" vertical="top" wrapText="1"/>
    </xf>
    <xf numFmtId="0" fontId="3" fillId="0" borderId="2" xfId="13" applyFont="1" applyBorder="1" applyAlignment="1">
      <alignment vertical="center" wrapText="1"/>
    </xf>
    <xf numFmtId="3" fontId="3" fillId="0" borderId="2" xfId="13" applyNumberFormat="1" applyFont="1" applyBorder="1" applyAlignment="1">
      <alignment horizontal="center" vertical="center"/>
    </xf>
    <xf numFmtId="4" fontId="3" fillId="0" borderId="2" xfId="23" applyNumberFormat="1" applyFont="1" applyBorder="1" applyAlignment="1">
      <alignment horizontal="center" vertical="center"/>
    </xf>
    <xf numFmtId="0" fontId="17" fillId="0" borderId="2" xfId="17" applyFont="1" applyBorder="1" applyAlignment="1">
      <alignment horizontal="left" vertical="top" wrapText="1"/>
    </xf>
    <xf numFmtId="0" fontId="17" fillId="0" borderId="2" xfId="15" applyFont="1" applyBorder="1" applyAlignment="1">
      <alignment horizontal="center" vertical="center"/>
    </xf>
    <xf numFmtId="1" fontId="17" fillId="0" borderId="2" xfId="15" applyNumberFormat="1" applyFont="1" applyBorder="1" applyAlignment="1">
      <alignment horizontal="center" vertical="center"/>
    </xf>
    <xf numFmtId="0" fontId="3" fillId="0" borderId="2" xfId="4" applyFont="1" applyBorder="1" applyAlignment="1">
      <alignment horizontal="center" vertical="center" wrapText="1"/>
    </xf>
    <xf numFmtId="4" fontId="17" fillId="3" borderId="2" xfId="21" applyNumberFormat="1" applyFont="1" applyFill="1" applyBorder="1" applyAlignment="1">
      <alignment horizontal="center" vertical="center"/>
    </xf>
    <xf numFmtId="0" fontId="11" fillId="0" borderId="2" xfId="14" applyFont="1" applyBorder="1" applyAlignment="1">
      <alignment horizontal="left" vertical="top" wrapText="1"/>
    </xf>
    <xf numFmtId="1" fontId="3" fillId="0" borderId="2" xfId="10" applyNumberFormat="1" applyFont="1" applyBorder="1" applyAlignment="1">
      <alignment horizontal="center" vertical="center"/>
    </xf>
    <xf numFmtId="0" fontId="15" fillId="0" borderId="0" xfId="10" applyFont="1"/>
    <xf numFmtId="4" fontId="3" fillId="0" borderId="2" xfId="14" applyNumberFormat="1" applyFont="1" applyBorder="1" applyAlignment="1">
      <alignment horizontal="center" vertical="center"/>
    </xf>
    <xf numFmtId="0" fontId="3" fillId="0" borderId="2" xfId="10" applyFont="1" applyBorder="1" applyAlignment="1">
      <alignment wrapText="1"/>
    </xf>
    <xf numFmtId="4" fontId="20" fillId="0" borderId="2" xfId="10" applyNumberFormat="1" applyFont="1" applyBorder="1" applyAlignment="1">
      <alignment horizontal="center" vertical="center"/>
    </xf>
    <xf numFmtId="0" fontId="15" fillId="0" borderId="0" xfId="13" applyFont="1" applyAlignment="1">
      <alignment horizontal="center" vertical="center"/>
    </xf>
    <xf numFmtId="0" fontId="15" fillId="0" borderId="0" xfId="13" applyFont="1" applyAlignment="1">
      <alignment vertical="center"/>
    </xf>
    <xf numFmtId="2" fontId="15" fillId="0" borderId="0" xfId="13" applyNumberFormat="1" applyFont="1"/>
    <xf numFmtId="4" fontId="15" fillId="0" borderId="0" xfId="13" applyNumberFormat="1" applyFont="1"/>
    <xf numFmtId="0" fontId="3" fillId="0" borderId="2" xfId="3" applyFont="1" applyBorder="1" applyAlignment="1">
      <alignment horizontal="left" vertical="center" wrapText="1"/>
    </xf>
    <xf numFmtId="0" fontId="11" fillId="3" borderId="2" xfId="4" applyFont="1" applyFill="1" applyBorder="1" applyAlignment="1">
      <alignment horizontal="left" vertical="center" wrapText="1"/>
    </xf>
    <xf numFmtId="0" fontId="3" fillId="0" borderId="2" xfId="2240" applyFont="1" applyBorder="1" applyAlignment="1">
      <alignment horizontal="center" vertical="center"/>
    </xf>
    <xf numFmtId="0" fontId="3" fillId="3" borderId="2" xfId="2241" applyFont="1" applyFill="1" applyBorder="1" applyAlignment="1">
      <alignment horizontal="left" vertical="top" wrapText="1"/>
    </xf>
    <xf numFmtId="0" fontId="3" fillId="0" borderId="2" xfId="2241" applyFont="1" applyBorder="1" applyAlignment="1">
      <alignment horizontal="center" vertical="center"/>
    </xf>
    <xf numFmtId="4" fontId="3" fillId="0" borderId="2" xfId="2241" applyNumberFormat="1" applyFont="1" applyBorder="1" applyAlignment="1">
      <alignment horizontal="center" vertical="center"/>
    </xf>
    <xf numFmtId="0" fontId="15" fillId="0" borderId="0" xfId="2240" applyFont="1"/>
    <xf numFmtId="4" fontId="15" fillId="0" borderId="0" xfId="2240" applyNumberFormat="1" applyFont="1" applyAlignment="1">
      <alignment horizontal="center" vertical="center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top"/>
    </xf>
    <xf numFmtId="0" fontId="5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right" vertical="center"/>
    </xf>
    <xf numFmtId="0" fontId="8" fillId="2" borderId="3" xfId="2" applyFont="1" applyFill="1" applyBorder="1" applyAlignment="1">
      <alignment horizontal="right" vertical="center"/>
    </xf>
    <xf numFmtId="0" fontId="24" fillId="0" borderId="4" xfId="25" applyFont="1" applyBorder="1" applyAlignment="1">
      <alignment horizontal="right" vertical="center" wrapText="1"/>
    </xf>
    <xf numFmtId="0" fontId="24" fillId="0" borderId="6" xfId="25" applyFont="1" applyBorder="1" applyAlignment="1">
      <alignment horizontal="right" vertical="center" wrapText="1"/>
    </xf>
    <xf numFmtId="0" fontId="24" fillId="0" borderId="3" xfId="25" applyFont="1" applyBorder="1" applyAlignment="1">
      <alignment horizontal="right" vertical="center" wrapText="1"/>
    </xf>
    <xf numFmtId="0" fontId="21" fillId="4" borderId="5" xfId="6" applyFont="1" applyFill="1" applyBorder="1" applyAlignment="1">
      <alignment horizontal="center" vertical="center" wrapText="1"/>
    </xf>
    <xf numFmtId="0" fontId="21" fillId="4" borderId="1" xfId="6" applyFont="1" applyFill="1" applyBorder="1" applyAlignment="1">
      <alignment horizontal="center" vertical="center" wrapText="1"/>
    </xf>
    <xf numFmtId="0" fontId="18" fillId="4" borderId="5" xfId="14" applyFont="1" applyFill="1" applyBorder="1" applyAlignment="1">
      <alignment horizontal="center" vertical="center" wrapText="1"/>
    </xf>
    <xf numFmtId="0" fontId="18" fillId="4" borderId="1" xfId="14" applyFont="1" applyFill="1" applyBorder="1" applyAlignment="1">
      <alignment horizontal="center" vertical="center" wrapText="1"/>
    </xf>
    <xf numFmtId="0" fontId="20" fillId="0" borderId="2" xfId="10" applyFont="1" applyBorder="1" applyAlignment="1">
      <alignment horizontal="right" vertical="center"/>
    </xf>
    <xf numFmtId="0" fontId="18" fillId="4" borderId="4" xfId="14" applyFont="1" applyFill="1" applyBorder="1" applyAlignment="1">
      <alignment horizontal="center" vertical="center" wrapText="1"/>
    </xf>
    <xf numFmtId="0" fontId="18" fillId="4" borderId="6" xfId="14" applyFont="1" applyFill="1" applyBorder="1" applyAlignment="1">
      <alignment horizontal="center" vertical="center" wrapText="1"/>
    </xf>
    <xf numFmtId="0" fontId="18" fillId="4" borderId="3" xfId="14" applyFont="1" applyFill="1" applyBorder="1" applyAlignment="1">
      <alignment horizontal="center" vertical="center" wrapText="1"/>
    </xf>
    <xf numFmtId="0" fontId="20" fillId="0" borderId="2" xfId="37" applyFont="1" applyBorder="1" applyAlignment="1">
      <alignment horizontal="right" vertical="center"/>
    </xf>
    <xf numFmtId="0" fontId="20" fillId="0" borderId="4" xfId="5" applyFont="1" applyBorder="1" applyAlignment="1">
      <alignment horizontal="right" vertical="center"/>
    </xf>
    <xf numFmtId="0" fontId="20" fillId="0" borderId="6" xfId="5" applyFont="1" applyBorder="1" applyAlignment="1">
      <alignment horizontal="right" vertical="center"/>
    </xf>
    <xf numFmtId="0" fontId="20" fillId="0" borderId="3" xfId="5" applyFont="1" applyBorder="1" applyAlignment="1">
      <alignment horizontal="right" vertical="center"/>
    </xf>
    <xf numFmtId="0" fontId="18" fillId="5" borderId="4" xfId="14" applyFont="1" applyFill="1" applyBorder="1" applyAlignment="1">
      <alignment horizontal="center" vertical="center" wrapText="1"/>
    </xf>
    <xf numFmtId="0" fontId="18" fillId="5" borderId="33" xfId="14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right" vertical="center"/>
    </xf>
    <xf numFmtId="0" fontId="9" fillId="2" borderId="33" xfId="1" applyFont="1" applyFill="1" applyBorder="1" applyAlignment="1">
      <alignment horizontal="right" vertical="center"/>
    </xf>
    <xf numFmtId="0" fontId="9" fillId="2" borderId="3" xfId="1" applyFont="1" applyFill="1" applyBorder="1" applyAlignment="1">
      <alignment horizontal="right" vertical="center"/>
    </xf>
    <xf numFmtId="0" fontId="8" fillId="2" borderId="4" xfId="1" applyFont="1" applyFill="1" applyBorder="1" applyAlignment="1">
      <alignment horizontal="right" vertical="center"/>
    </xf>
    <xf numFmtId="0" fontId="8" fillId="2" borderId="6" xfId="1" applyFont="1" applyFill="1" applyBorder="1" applyAlignment="1">
      <alignment horizontal="right" vertical="center"/>
    </xf>
    <xf numFmtId="0" fontId="8" fillId="2" borderId="3" xfId="1" applyFont="1" applyFill="1" applyBorder="1" applyAlignment="1">
      <alignment horizontal="right" vertical="center"/>
    </xf>
    <xf numFmtId="0" fontId="9" fillId="2" borderId="5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33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4" fontId="18" fillId="0" borderId="2" xfId="6" applyNumberFormat="1" applyFont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/>
    </xf>
    <xf numFmtId="0" fontId="8" fillId="0" borderId="33" xfId="2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center" vertical="center"/>
    </xf>
    <xf numFmtId="43" fontId="8" fillId="2" borderId="2" xfId="2242" applyFont="1" applyFill="1" applyBorder="1" applyAlignment="1">
      <alignment horizontal="right" vertical="center"/>
    </xf>
    <xf numFmtId="0" fontId="8" fillId="49" borderId="4" xfId="2" applyFont="1" applyFill="1" applyBorder="1" applyAlignment="1">
      <alignment horizontal="right" vertical="center"/>
    </xf>
    <xf numFmtId="0" fontId="8" fillId="49" borderId="3" xfId="2" applyFont="1" applyFill="1" applyBorder="1" applyAlignment="1">
      <alignment horizontal="right" vertical="center"/>
    </xf>
    <xf numFmtId="4" fontId="8" fillId="49" borderId="2" xfId="2" applyNumberFormat="1" applyFont="1" applyFill="1" applyBorder="1" applyAlignment="1">
      <alignment horizontal="right" vertical="center"/>
    </xf>
  </cellXfs>
  <cellStyles count="2243">
    <cellStyle name="_024 Blok 21 Hipo plaza" xfId="87"/>
    <cellStyle name="_06_predmer i predracun KRON 2 slaba struja" xfId="88"/>
    <cellStyle name="_060 ENEL VIDEO SIGNALI" xfId="89"/>
    <cellStyle name="_170. NAPRED Kron 2" xfId="90"/>
    <cellStyle name="_170. NAPRED Kron 2 korigovana" xfId="91"/>
    <cellStyle name="_176. HGS ormani" xfId="92"/>
    <cellStyle name="_186 Shoping centar USCE" xfId="93"/>
    <cellStyle name="_230. NAPRED Kron 2" xfId="94"/>
    <cellStyle name="_259. RODA srbobran V12" xfId="95"/>
    <cellStyle name="_262. Tender KRON2" xfId="96"/>
    <cellStyle name="_3.4 Predmer KRON2 jaka struja" xfId="97"/>
    <cellStyle name="_alpina" xfId="98"/>
    <cellStyle name="_dostop" xfId="99"/>
    <cellStyle name="_Elbego_AC BAZA LOGATEC ČISTILNA NAPRAVA_261" xfId="100"/>
    <cellStyle name="_elinam_DS7400 požar_572" xfId="101"/>
    <cellStyle name="_ET_STYLE_NoName_00_" xfId="47"/>
    <cellStyle name="_ET_STYLE_NoName_00__Ponuda 069 Neznanog junaka" xfId="48"/>
    <cellStyle name="_ET_STYLE_NoName_00__Ponuda 097 Koling, NJ SS SPOLJA" xfId="49"/>
    <cellStyle name="_ET_STYLE_NoName_00__Ponuda 097 Koling, NJ SS SPOLJA 2" xfId="50"/>
    <cellStyle name="_ET_STYLE_NoName_00__Ponuda 098 Koling Garaza C ZA BANKU dec 2010" xfId="51"/>
    <cellStyle name="_ET_STYLE_NoName_00__Ponuda 098 Koling Garaza C ZA BANKU dec 2010 2" xfId="52"/>
    <cellStyle name="_ET_STYLE_NoName_00__Ponuda 195 Sklonište Neznanog junaka" xfId="53"/>
    <cellStyle name="_ET_STYLE_NoName_00__VII situacija Neznanog junaka R1" xfId="54"/>
    <cellStyle name="_HOTEL RUBIN U KRUSEVCU ZA UGOVARANJE 8 i 9 sprat 19.01.2010" xfId="102"/>
    <cellStyle name="_jeep commerce nova ponuda 30.07.2008 nakon izmena landscape za borka" xfId="55"/>
    <cellStyle name="_KRON slaba struja" xfId="103"/>
    <cellStyle name="_NASA PONUDA SS - Hotel - Tosin bunar" xfId="56"/>
    <cellStyle name="_ORMANI" xfId="104"/>
    <cellStyle name="_ORMANI xxxxx" xfId="105"/>
    <cellStyle name="_PISMO" xfId="106"/>
    <cellStyle name="_Ponuda 310 Zlatibor" xfId="57"/>
    <cellStyle name="_Ponuda 423 Sport vision-Savograd - JO" xfId="58"/>
    <cellStyle name="_Ponuda 423 Sport vision-Savograd - nakon izmena za Borka" xfId="59"/>
    <cellStyle name="_Ponuda 821 Ivan" xfId="60"/>
    <cellStyle name="_ponuda interfon Bomex" xfId="61"/>
    <cellStyle name="_popis mirage" xfId="107"/>
    <cellStyle name="_PR+GAL." xfId="108"/>
    <cellStyle name="_RAC+POZAR(1 PETLJA) schrack" xfId="109"/>
    <cellStyle name="_Specifikacija_ponudbe_veljavni_cenik_storitev_EUR" xfId="110"/>
    <cellStyle name="_Specifikacija_ponudbe_veljavni_cenik_storitev_template" xfId="111"/>
    <cellStyle name="_tender JAKA STRUJA" xfId="112"/>
    <cellStyle name="_video nadzor" xfId="113"/>
    <cellStyle name="0,0_x000a__x000a_NA_x000a__x000a_" xfId="114"/>
    <cellStyle name="20% - Accent1 2" xfId="115"/>
    <cellStyle name="20% - Accent1 2 2" xfId="116"/>
    <cellStyle name="20% - Accent1 2 3" xfId="117"/>
    <cellStyle name="20% - Accent1 3" xfId="118"/>
    <cellStyle name="20% - Accent1 3 2" xfId="119"/>
    <cellStyle name="20% - Accent1 3 3" xfId="120"/>
    <cellStyle name="20% - Accent1 4" xfId="121"/>
    <cellStyle name="20% - Accent1 4 2" xfId="122"/>
    <cellStyle name="20% - Accent1 4 3" xfId="123"/>
    <cellStyle name="20% - Accent1 5 2" xfId="124"/>
    <cellStyle name="20% - Accent1 5 3" xfId="125"/>
    <cellStyle name="20% - Accent2 2" xfId="126"/>
    <cellStyle name="20% - Accent2 2 2" xfId="127"/>
    <cellStyle name="20% - Accent2 2 3" xfId="128"/>
    <cellStyle name="20% - Accent2 3" xfId="129"/>
    <cellStyle name="20% - Accent2 3 2" xfId="130"/>
    <cellStyle name="20% - Accent2 3 3" xfId="131"/>
    <cellStyle name="20% - Accent2 4" xfId="132"/>
    <cellStyle name="20% - Accent2 4 2" xfId="133"/>
    <cellStyle name="20% - Accent2 4 3" xfId="134"/>
    <cellStyle name="20% - Accent2 5 2" xfId="135"/>
    <cellStyle name="20% - Accent2 5 3" xfId="136"/>
    <cellStyle name="20% - Accent3 2" xfId="137"/>
    <cellStyle name="20% - Accent3 2 2" xfId="138"/>
    <cellStyle name="20% - Accent3 2 3" xfId="139"/>
    <cellStyle name="20% - Accent3 3" xfId="140"/>
    <cellStyle name="20% - Accent3 3 2" xfId="141"/>
    <cellStyle name="20% - Accent3 3 3" xfId="142"/>
    <cellStyle name="20% - Accent3 4" xfId="143"/>
    <cellStyle name="20% - Accent3 4 2" xfId="144"/>
    <cellStyle name="20% - Accent3 4 3" xfId="145"/>
    <cellStyle name="20% - Accent3 5 2" xfId="146"/>
    <cellStyle name="20% - Accent3 5 3" xfId="147"/>
    <cellStyle name="20% - Accent4 2" xfId="148"/>
    <cellStyle name="20% - Accent4 2 2" xfId="149"/>
    <cellStyle name="20% - Accent4 2 3" xfId="150"/>
    <cellStyle name="20% - Accent4 3" xfId="151"/>
    <cellStyle name="20% - Accent4 3 2" xfId="152"/>
    <cellStyle name="20% - Accent4 3 3" xfId="153"/>
    <cellStyle name="20% - Accent4 4" xfId="154"/>
    <cellStyle name="20% - Accent4 4 2" xfId="155"/>
    <cellStyle name="20% - Accent4 4 3" xfId="156"/>
    <cellStyle name="20% - Accent4 5 2" xfId="157"/>
    <cellStyle name="20% - Accent4 5 3" xfId="158"/>
    <cellStyle name="20% - Accent5 2" xfId="159"/>
    <cellStyle name="20% - Accent5 2 2" xfId="160"/>
    <cellStyle name="20% - Accent5 2 3" xfId="161"/>
    <cellStyle name="20% - Accent5 3" xfId="162"/>
    <cellStyle name="20% - Accent5 3 2" xfId="163"/>
    <cellStyle name="20% - Accent5 3 3" xfId="164"/>
    <cellStyle name="20% - Accent5 4 2" xfId="165"/>
    <cellStyle name="20% - Accent5 4 3" xfId="166"/>
    <cellStyle name="20% - Accent5 5 2" xfId="167"/>
    <cellStyle name="20% - Accent5 5 3" xfId="168"/>
    <cellStyle name="20% - Accent6 2" xfId="169"/>
    <cellStyle name="20% - Accent6 2 2" xfId="170"/>
    <cellStyle name="20% - Accent6 2 3" xfId="171"/>
    <cellStyle name="20% - Accent6 3" xfId="172"/>
    <cellStyle name="20% - Accent6 3 2" xfId="173"/>
    <cellStyle name="20% - Accent6 3 3" xfId="174"/>
    <cellStyle name="20% - Accent6 4" xfId="175"/>
    <cellStyle name="20% - Accent6 4 2" xfId="176"/>
    <cellStyle name="20% - Accent6 4 3" xfId="177"/>
    <cellStyle name="20% - Accent6 5 2" xfId="178"/>
    <cellStyle name="20% - Accent6 5 3" xfId="179"/>
    <cellStyle name="40% - Accent1 2" xfId="180"/>
    <cellStyle name="40% - Accent1 2 2" xfId="181"/>
    <cellStyle name="40% - Accent1 2 3" xfId="182"/>
    <cellStyle name="40% - Accent1 3" xfId="183"/>
    <cellStyle name="40% - Accent1 3 2" xfId="184"/>
    <cellStyle name="40% - Accent1 3 3" xfId="185"/>
    <cellStyle name="40% - Accent1 4" xfId="186"/>
    <cellStyle name="40% - Accent1 4 2" xfId="187"/>
    <cellStyle name="40% - Accent1 4 3" xfId="188"/>
    <cellStyle name="40% - Accent1 5 2" xfId="189"/>
    <cellStyle name="40% - Accent1 5 3" xfId="190"/>
    <cellStyle name="40% - Accent2 2" xfId="191"/>
    <cellStyle name="40% - Accent2 2 2" xfId="192"/>
    <cellStyle name="40% - Accent2 2 3" xfId="193"/>
    <cellStyle name="40% - Accent2 3" xfId="194"/>
    <cellStyle name="40% - Accent2 3 2" xfId="195"/>
    <cellStyle name="40% - Accent2 3 3" xfId="196"/>
    <cellStyle name="40% - Accent2 4 2" xfId="197"/>
    <cellStyle name="40% - Accent2 4 3" xfId="198"/>
    <cellStyle name="40% - Accent2 5 2" xfId="199"/>
    <cellStyle name="40% - Accent2 5 3" xfId="200"/>
    <cellStyle name="40% - Accent3 2" xfId="201"/>
    <cellStyle name="40% - Accent3 2 2" xfId="202"/>
    <cellStyle name="40% - Accent3 2 3" xfId="203"/>
    <cellStyle name="40% - Accent3 3" xfId="204"/>
    <cellStyle name="40% - Accent3 3 2" xfId="205"/>
    <cellStyle name="40% - Accent3 3 3" xfId="206"/>
    <cellStyle name="40% - Accent3 4" xfId="207"/>
    <cellStyle name="40% - Accent3 4 2" xfId="208"/>
    <cellStyle name="40% - Accent3 4 3" xfId="209"/>
    <cellStyle name="40% - Accent3 5 2" xfId="210"/>
    <cellStyle name="40% - Accent3 5 3" xfId="211"/>
    <cellStyle name="40% - Accent4 2" xfId="212"/>
    <cellStyle name="40% - Accent4 2 2" xfId="213"/>
    <cellStyle name="40% - Accent4 2 3" xfId="214"/>
    <cellStyle name="40% - Accent4 3" xfId="215"/>
    <cellStyle name="40% - Accent4 3 2" xfId="216"/>
    <cellStyle name="40% - Accent4 3 3" xfId="217"/>
    <cellStyle name="40% - Accent4 4" xfId="218"/>
    <cellStyle name="40% - Accent4 4 2" xfId="219"/>
    <cellStyle name="40% - Accent4 4 3" xfId="220"/>
    <cellStyle name="40% - Accent4 5 2" xfId="221"/>
    <cellStyle name="40% - Accent4 5 3" xfId="222"/>
    <cellStyle name="40% - Accent5 2" xfId="223"/>
    <cellStyle name="40% - Accent5 2 2" xfId="224"/>
    <cellStyle name="40% - Accent5 2 3" xfId="225"/>
    <cellStyle name="40% - Accent5 3" xfId="226"/>
    <cellStyle name="40% - Accent5 3 2" xfId="227"/>
    <cellStyle name="40% - Accent5 3 3" xfId="228"/>
    <cellStyle name="40% - Accent5 4" xfId="229"/>
    <cellStyle name="40% - Accent5 4 2" xfId="230"/>
    <cellStyle name="40% - Accent5 4 3" xfId="231"/>
    <cellStyle name="40% - Accent5 5 2" xfId="232"/>
    <cellStyle name="40% - Accent5 5 3" xfId="233"/>
    <cellStyle name="40% - Accent6 2" xfId="234"/>
    <cellStyle name="40% - Accent6 2 2" xfId="235"/>
    <cellStyle name="40% - Accent6 2 3" xfId="236"/>
    <cellStyle name="40% - Accent6 3" xfId="237"/>
    <cellStyle name="40% - Accent6 3 2" xfId="238"/>
    <cellStyle name="40% - Accent6 3 3" xfId="239"/>
    <cellStyle name="40% - Accent6 4" xfId="240"/>
    <cellStyle name="40% - Accent6 4 2" xfId="241"/>
    <cellStyle name="40% - Accent6 4 3" xfId="242"/>
    <cellStyle name="40% - Accent6 5 2" xfId="243"/>
    <cellStyle name="40% - Accent6 5 3" xfId="244"/>
    <cellStyle name="60% - Accent1 2" xfId="245"/>
    <cellStyle name="60% - Accent1 2 2" xfId="246"/>
    <cellStyle name="60% - Accent1 2 3" xfId="247"/>
    <cellStyle name="60% - Accent1 3" xfId="248"/>
    <cellStyle name="60% - Accent1 3 2" xfId="249"/>
    <cellStyle name="60% - Accent1 3 3" xfId="250"/>
    <cellStyle name="60% - Accent1 4" xfId="251"/>
    <cellStyle name="60% - Accent1 4 2" xfId="252"/>
    <cellStyle name="60% - Accent1 4 3" xfId="253"/>
    <cellStyle name="60% - Accent1 5 2" xfId="254"/>
    <cellStyle name="60% - Accent1 5 3" xfId="255"/>
    <cellStyle name="60% - Accent2 2" xfId="256"/>
    <cellStyle name="60% - Accent2 2 2" xfId="257"/>
    <cellStyle name="60% - Accent2 2 3" xfId="258"/>
    <cellStyle name="60% - Accent2 3" xfId="259"/>
    <cellStyle name="60% - Accent2 3 2" xfId="260"/>
    <cellStyle name="60% - Accent2 3 3" xfId="261"/>
    <cellStyle name="60% - Accent2 4" xfId="262"/>
    <cellStyle name="60% - Accent2 4 2" xfId="263"/>
    <cellStyle name="60% - Accent2 4 3" xfId="264"/>
    <cellStyle name="60% - Accent2 5 2" xfId="265"/>
    <cellStyle name="60% - Accent2 5 3" xfId="266"/>
    <cellStyle name="60% - Accent3 2" xfId="267"/>
    <cellStyle name="60% - Accent3 2 2" xfId="268"/>
    <cellStyle name="60% - Accent3 2 3" xfId="269"/>
    <cellStyle name="60% - Accent3 3" xfId="270"/>
    <cellStyle name="60% - Accent3 3 2" xfId="271"/>
    <cellStyle name="60% - Accent3 3 3" xfId="272"/>
    <cellStyle name="60% - Accent3 4" xfId="273"/>
    <cellStyle name="60% - Accent3 4 2" xfId="274"/>
    <cellStyle name="60% - Accent3 4 3" xfId="275"/>
    <cellStyle name="60% - Accent3 5 2" xfId="276"/>
    <cellStyle name="60% - Accent3 5 3" xfId="277"/>
    <cellStyle name="60% - Accent4 2" xfId="278"/>
    <cellStyle name="60% - Accent4 2 2" xfId="279"/>
    <cellStyle name="60% - Accent4 2 3" xfId="280"/>
    <cellStyle name="60% - Accent4 3" xfId="281"/>
    <cellStyle name="60% - Accent4 3 2" xfId="282"/>
    <cellStyle name="60% - Accent4 3 3" xfId="283"/>
    <cellStyle name="60% - Accent4 4" xfId="284"/>
    <cellStyle name="60% - Accent4 4 2" xfId="285"/>
    <cellStyle name="60% - Accent4 4 3" xfId="286"/>
    <cellStyle name="60% - Accent4 5 2" xfId="287"/>
    <cellStyle name="60% - Accent4 5 3" xfId="288"/>
    <cellStyle name="60% - Accent5 2" xfId="289"/>
    <cellStyle name="60% - Accent5 2 2" xfId="290"/>
    <cellStyle name="60% - Accent5 2 3" xfId="291"/>
    <cellStyle name="60% - Accent5 3" xfId="292"/>
    <cellStyle name="60% - Accent5 3 2" xfId="293"/>
    <cellStyle name="60% - Accent5 3 3" xfId="294"/>
    <cellStyle name="60% - Accent5 4" xfId="295"/>
    <cellStyle name="60% - Accent5 4 2" xfId="296"/>
    <cellStyle name="60% - Accent5 4 3" xfId="297"/>
    <cellStyle name="60% - Accent5 5 2" xfId="298"/>
    <cellStyle name="60% - Accent5 5 3" xfId="299"/>
    <cellStyle name="60% - Accent6 2" xfId="300"/>
    <cellStyle name="60% - Accent6 2 2" xfId="301"/>
    <cellStyle name="60% - Accent6 2 3" xfId="302"/>
    <cellStyle name="60% - Accent6 3" xfId="303"/>
    <cellStyle name="60% - Accent6 3 2" xfId="304"/>
    <cellStyle name="60% - Accent6 3 3" xfId="305"/>
    <cellStyle name="60% - Accent6 4" xfId="306"/>
    <cellStyle name="60% - Accent6 4 2" xfId="307"/>
    <cellStyle name="60% - Accent6 4 3" xfId="308"/>
    <cellStyle name="60% - Accent6 5 2" xfId="309"/>
    <cellStyle name="60% - Accent6 5 3" xfId="310"/>
    <cellStyle name="A4 Small 210 x 297 mm" xfId="311"/>
    <cellStyle name="A4 Small 210 x 297 mm 2" xfId="312"/>
    <cellStyle name="A4 Small 210 x 297 mm_List1" xfId="313"/>
    <cellStyle name="Accent1 - 20%" xfId="314"/>
    <cellStyle name="Accent1 - 40%" xfId="315"/>
    <cellStyle name="Accent1 - 60%" xfId="316"/>
    <cellStyle name="Accent1 10" xfId="317"/>
    <cellStyle name="Accent1 11" xfId="318"/>
    <cellStyle name="Accent1 12" xfId="319"/>
    <cellStyle name="Accent1 13" xfId="320"/>
    <cellStyle name="Accent1 14" xfId="321"/>
    <cellStyle name="Accent1 15" xfId="322"/>
    <cellStyle name="Accent1 16" xfId="323"/>
    <cellStyle name="Accent1 17" xfId="324"/>
    <cellStyle name="Accent1 18" xfId="325"/>
    <cellStyle name="Accent1 19" xfId="326"/>
    <cellStyle name="Accent1 2" xfId="327"/>
    <cellStyle name="Accent1 2 2" xfId="328"/>
    <cellStyle name="Accent1 2 2 2" xfId="329"/>
    <cellStyle name="Accent1 2 3" xfId="330"/>
    <cellStyle name="Accent1 2 4" xfId="331"/>
    <cellStyle name="Accent1 20" xfId="332"/>
    <cellStyle name="Accent1 21" xfId="333"/>
    <cellStyle name="Accent1 22" xfId="334"/>
    <cellStyle name="Accent1 23" xfId="335"/>
    <cellStyle name="Accent1 3" xfId="336"/>
    <cellStyle name="Accent1 3 2" xfId="337"/>
    <cellStyle name="Accent1 3 3" xfId="338"/>
    <cellStyle name="Accent1 4" xfId="339"/>
    <cellStyle name="Accent1 4 2" xfId="340"/>
    <cellStyle name="Accent1 4 3" xfId="341"/>
    <cellStyle name="Accent1 5" xfId="342"/>
    <cellStyle name="Accent1 5 2" xfId="343"/>
    <cellStyle name="Accent1 5 3" xfId="344"/>
    <cellStyle name="Accent1 6" xfId="345"/>
    <cellStyle name="Accent1 7" xfId="346"/>
    <cellStyle name="Accent1 8" xfId="347"/>
    <cellStyle name="Accent1 9" xfId="348"/>
    <cellStyle name="Accent2 - 20%" xfId="349"/>
    <cellStyle name="Accent2 - 40%" xfId="350"/>
    <cellStyle name="Accent2 - 60%" xfId="351"/>
    <cellStyle name="Accent2 10" xfId="352"/>
    <cellStyle name="Accent2 11" xfId="353"/>
    <cellStyle name="Accent2 12" xfId="354"/>
    <cellStyle name="Accent2 13" xfId="355"/>
    <cellStyle name="Accent2 14" xfId="356"/>
    <cellStyle name="Accent2 15" xfId="357"/>
    <cellStyle name="Accent2 16" xfId="358"/>
    <cellStyle name="Accent2 17" xfId="359"/>
    <cellStyle name="Accent2 18" xfId="360"/>
    <cellStyle name="Accent2 19" xfId="361"/>
    <cellStyle name="Accent2 2" xfId="362"/>
    <cellStyle name="Accent2 2 2" xfId="363"/>
    <cellStyle name="Accent2 2 2 2" xfId="364"/>
    <cellStyle name="Accent2 2 3" xfId="365"/>
    <cellStyle name="Accent2 2 4" xfId="366"/>
    <cellStyle name="Accent2 20" xfId="367"/>
    <cellStyle name="Accent2 21" xfId="368"/>
    <cellStyle name="Accent2 22" xfId="369"/>
    <cellStyle name="Accent2 23" xfId="370"/>
    <cellStyle name="Accent2 3" xfId="371"/>
    <cellStyle name="Accent2 3 2" xfId="372"/>
    <cellStyle name="Accent2 3 3" xfId="373"/>
    <cellStyle name="Accent2 4" xfId="374"/>
    <cellStyle name="Accent2 4 2" xfId="375"/>
    <cellStyle name="Accent2 4 3" xfId="376"/>
    <cellStyle name="Accent2 5" xfId="377"/>
    <cellStyle name="Accent2 5 2" xfId="378"/>
    <cellStyle name="Accent2 5 3" xfId="379"/>
    <cellStyle name="Accent2 6" xfId="380"/>
    <cellStyle name="Accent2 7" xfId="381"/>
    <cellStyle name="Accent2 8" xfId="382"/>
    <cellStyle name="Accent2 9" xfId="383"/>
    <cellStyle name="Accent3 - 20%" xfId="384"/>
    <cellStyle name="Accent3 - 40%" xfId="385"/>
    <cellStyle name="Accent3 - 60%" xfId="386"/>
    <cellStyle name="Accent3 10" xfId="387"/>
    <cellStyle name="Accent3 11" xfId="388"/>
    <cellStyle name="Accent3 12" xfId="389"/>
    <cellStyle name="Accent3 13" xfId="390"/>
    <cellStyle name="Accent3 14" xfId="391"/>
    <cellStyle name="Accent3 15" xfId="392"/>
    <cellStyle name="Accent3 16" xfId="393"/>
    <cellStyle name="Accent3 17" xfId="394"/>
    <cellStyle name="Accent3 18" xfId="395"/>
    <cellStyle name="Accent3 19" xfId="396"/>
    <cellStyle name="Accent3 2" xfId="397"/>
    <cellStyle name="Accent3 2 2" xfId="398"/>
    <cellStyle name="Accent3 2 2 2" xfId="399"/>
    <cellStyle name="Accent3 2 3" xfId="400"/>
    <cellStyle name="Accent3 2 4" xfId="401"/>
    <cellStyle name="Accent3 20" xfId="402"/>
    <cellStyle name="Accent3 21" xfId="403"/>
    <cellStyle name="Accent3 22" xfId="404"/>
    <cellStyle name="Accent3 23" xfId="405"/>
    <cellStyle name="Accent3 3" xfId="406"/>
    <cellStyle name="Accent3 3 2" xfId="407"/>
    <cellStyle name="Accent3 3 3" xfId="408"/>
    <cellStyle name="Accent3 4" xfId="409"/>
    <cellStyle name="Accent3 4 2" xfId="410"/>
    <cellStyle name="Accent3 4 3" xfId="411"/>
    <cellStyle name="Accent3 5" xfId="412"/>
    <cellStyle name="Accent3 5 2" xfId="413"/>
    <cellStyle name="Accent3 5 3" xfId="414"/>
    <cellStyle name="Accent3 6" xfId="415"/>
    <cellStyle name="Accent3 7" xfId="416"/>
    <cellStyle name="Accent3 8" xfId="417"/>
    <cellStyle name="Accent3 9" xfId="418"/>
    <cellStyle name="Accent4 - 20%" xfId="419"/>
    <cellStyle name="Accent4 - 40%" xfId="420"/>
    <cellStyle name="Accent4 - 60%" xfId="421"/>
    <cellStyle name="Accent4 10" xfId="422"/>
    <cellStyle name="Accent4 11" xfId="423"/>
    <cellStyle name="Accent4 12" xfId="424"/>
    <cellStyle name="Accent4 13" xfId="425"/>
    <cellStyle name="Accent4 14" xfId="426"/>
    <cellStyle name="Accent4 15" xfId="427"/>
    <cellStyle name="Accent4 16" xfId="428"/>
    <cellStyle name="Accent4 17" xfId="429"/>
    <cellStyle name="Accent4 18" xfId="430"/>
    <cellStyle name="Accent4 19" xfId="431"/>
    <cellStyle name="Accent4 2" xfId="432"/>
    <cellStyle name="Accent4 2 2" xfId="433"/>
    <cellStyle name="Accent4 2 2 2" xfId="434"/>
    <cellStyle name="Accent4 2 3" xfId="435"/>
    <cellStyle name="Accent4 2 4" xfId="436"/>
    <cellStyle name="Accent4 20" xfId="437"/>
    <cellStyle name="Accent4 21" xfId="438"/>
    <cellStyle name="Accent4 22" xfId="439"/>
    <cellStyle name="Accent4 23" xfId="440"/>
    <cellStyle name="Accent4 3" xfId="441"/>
    <cellStyle name="Accent4 3 2" xfId="442"/>
    <cellStyle name="Accent4 3 3" xfId="443"/>
    <cellStyle name="Accent4 4" xfId="444"/>
    <cellStyle name="Accent4 4 2" xfId="445"/>
    <cellStyle name="Accent4 4 3" xfId="446"/>
    <cellStyle name="Accent4 5" xfId="447"/>
    <cellStyle name="Accent4 5 2" xfId="448"/>
    <cellStyle name="Accent4 5 3" xfId="449"/>
    <cellStyle name="Accent4 6" xfId="450"/>
    <cellStyle name="Accent4 7" xfId="451"/>
    <cellStyle name="Accent4 8" xfId="452"/>
    <cellStyle name="Accent4 9" xfId="453"/>
    <cellStyle name="Accent5 - 20%" xfId="454"/>
    <cellStyle name="Accent5 - 40%" xfId="455"/>
    <cellStyle name="Accent5 - 60%" xfId="456"/>
    <cellStyle name="Accent5 10" xfId="457"/>
    <cellStyle name="Accent5 11" xfId="458"/>
    <cellStyle name="Accent5 12" xfId="459"/>
    <cellStyle name="Accent5 13" xfId="460"/>
    <cellStyle name="Accent5 14" xfId="461"/>
    <cellStyle name="Accent5 15" xfId="462"/>
    <cellStyle name="Accent5 16" xfId="463"/>
    <cellStyle name="Accent5 17" xfId="464"/>
    <cellStyle name="Accent5 18" xfId="465"/>
    <cellStyle name="Accent5 19" xfId="466"/>
    <cellStyle name="Accent5 2" xfId="467"/>
    <cellStyle name="Accent5 2 2" xfId="468"/>
    <cellStyle name="Accent5 2 3" xfId="469"/>
    <cellStyle name="Accent5 2 4" xfId="470"/>
    <cellStyle name="Accent5 20" xfId="471"/>
    <cellStyle name="Accent5 21" xfId="472"/>
    <cellStyle name="Accent5 22" xfId="473"/>
    <cellStyle name="Accent5 3" xfId="474"/>
    <cellStyle name="Accent5 3 2" xfId="475"/>
    <cellStyle name="Accent5 3 3" xfId="476"/>
    <cellStyle name="Accent5 4" xfId="477"/>
    <cellStyle name="Accent5 4 2" xfId="478"/>
    <cellStyle name="Accent5 4 3" xfId="479"/>
    <cellStyle name="Accent5 5" xfId="480"/>
    <cellStyle name="Accent5 5 2" xfId="481"/>
    <cellStyle name="Accent5 5 3" xfId="482"/>
    <cellStyle name="Accent5 6" xfId="483"/>
    <cellStyle name="Accent5 7" xfId="484"/>
    <cellStyle name="Accent5 8" xfId="485"/>
    <cellStyle name="Accent5 9" xfId="486"/>
    <cellStyle name="Accent6 - 20%" xfId="487"/>
    <cellStyle name="Accent6 - 40%" xfId="488"/>
    <cellStyle name="Accent6 - 60%" xfId="489"/>
    <cellStyle name="Accent6 10" xfId="490"/>
    <cellStyle name="Accent6 11" xfId="491"/>
    <cellStyle name="Accent6 12" xfId="492"/>
    <cellStyle name="Accent6 13" xfId="493"/>
    <cellStyle name="Accent6 14" xfId="494"/>
    <cellStyle name="Accent6 15" xfId="495"/>
    <cellStyle name="Accent6 16" xfId="496"/>
    <cellStyle name="Accent6 17" xfId="497"/>
    <cellStyle name="Accent6 18" xfId="498"/>
    <cellStyle name="Accent6 19" xfId="499"/>
    <cellStyle name="Accent6 2" xfId="500"/>
    <cellStyle name="Accent6 2 2" xfId="501"/>
    <cellStyle name="Accent6 2 2 2" xfId="502"/>
    <cellStyle name="Accent6 2 3" xfId="503"/>
    <cellStyle name="Accent6 2 4" xfId="504"/>
    <cellStyle name="Accent6 20" xfId="505"/>
    <cellStyle name="Accent6 21" xfId="506"/>
    <cellStyle name="Accent6 22" xfId="507"/>
    <cellStyle name="Accent6 23" xfId="508"/>
    <cellStyle name="Accent6 3" xfId="509"/>
    <cellStyle name="Accent6 3 2" xfId="510"/>
    <cellStyle name="Accent6 3 3" xfId="511"/>
    <cellStyle name="Accent6 4" xfId="512"/>
    <cellStyle name="Accent6 4 2" xfId="513"/>
    <cellStyle name="Accent6 4 3" xfId="514"/>
    <cellStyle name="Accent6 5" xfId="515"/>
    <cellStyle name="Accent6 5 2" xfId="516"/>
    <cellStyle name="Accent6 5 3" xfId="517"/>
    <cellStyle name="Accent6 6" xfId="518"/>
    <cellStyle name="Accent6 7" xfId="519"/>
    <cellStyle name="Accent6 8" xfId="520"/>
    <cellStyle name="Accent6 9" xfId="521"/>
    <cellStyle name="Bad 2" xfId="522"/>
    <cellStyle name="Bad 2 2" xfId="523"/>
    <cellStyle name="Bad 2 2 2" xfId="524"/>
    <cellStyle name="Bad 2 3" xfId="525"/>
    <cellStyle name="Bad 2 4" xfId="526"/>
    <cellStyle name="Bad 3" xfId="527"/>
    <cellStyle name="Bad 3 2" xfId="528"/>
    <cellStyle name="Bad 3 3" xfId="529"/>
    <cellStyle name="Bad 4" xfId="530"/>
    <cellStyle name="Bad 4 2" xfId="531"/>
    <cellStyle name="Bad 4 3" xfId="532"/>
    <cellStyle name="Bad 5 2" xfId="533"/>
    <cellStyle name="Bad 5 3" xfId="534"/>
    <cellStyle name="Calc Currency (0)" xfId="535"/>
    <cellStyle name="Calculation 2" xfId="536"/>
    <cellStyle name="Calculation 2 2" xfId="537"/>
    <cellStyle name="Calculation 2 2 2" xfId="538"/>
    <cellStyle name="Calculation 2 2 2 2" xfId="2206"/>
    <cellStyle name="Calculation 2 2 3" xfId="2207"/>
    <cellStyle name="Calculation 2 3" xfId="539"/>
    <cellStyle name="Calculation 2 3 2" xfId="2205"/>
    <cellStyle name="Calculation 2 4" xfId="540"/>
    <cellStyle name="Calculation 2 4 2" xfId="2204"/>
    <cellStyle name="Calculation 2 5" xfId="2208"/>
    <cellStyle name="Calculation 3" xfId="541"/>
    <cellStyle name="Calculation 3 2" xfId="542"/>
    <cellStyle name="Calculation 3 2 2" xfId="2202"/>
    <cellStyle name="Calculation 3 3" xfId="543"/>
    <cellStyle name="Calculation 3 3 2" xfId="2201"/>
    <cellStyle name="Calculation 3 4" xfId="2203"/>
    <cellStyle name="Calculation 4" xfId="544"/>
    <cellStyle name="Calculation 4 2" xfId="545"/>
    <cellStyle name="Calculation 4 2 2" xfId="2199"/>
    <cellStyle name="Calculation 4 3" xfId="546"/>
    <cellStyle name="Calculation 4 3 2" xfId="2198"/>
    <cellStyle name="Calculation 4 4" xfId="2200"/>
    <cellStyle name="Calculation 5 2" xfId="547"/>
    <cellStyle name="Calculation 5 2 2" xfId="2197"/>
    <cellStyle name="Calculation 5 3" xfId="548"/>
    <cellStyle name="Calculation 5 3 2" xfId="2196"/>
    <cellStyle name="Cancel" xfId="549"/>
    <cellStyle name="Check Cell 2" xfId="550"/>
    <cellStyle name="Check Cell 2 2" xfId="551"/>
    <cellStyle name="Check Cell 2 3" xfId="552"/>
    <cellStyle name="Check Cell 2 4" xfId="553"/>
    <cellStyle name="Check Cell 3" xfId="554"/>
    <cellStyle name="Check Cell 3 2" xfId="555"/>
    <cellStyle name="Check Cell 3 3" xfId="556"/>
    <cellStyle name="Check Cell 4 2" xfId="557"/>
    <cellStyle name="Check Cell 4 3" xfId="558"/>
    <cellStyle name="Check Cell 5 2" xfId="559"/>
    <cellStyle name="Check Cell 5 3" xfId="560"/>
    <cellStyle name="Comma" xfId="2242" builtinId="3"/>
    <cellStyle name="Comma [0] 2" xfId="561"/>
    <cellStyle name="Comma 10" xfId="562"/>
    <cellStyle name="Comma 11" xfId="563"/>
    <cellStyle name="Comma 12" xfId="564"/>
    <cellStyle name="Comma 13" xfId="565"/>
    <cellStyle name="Comma 14" xfId="566"/>
    <cellStyle name="Comma 15" xfId="567"/>
    <cellStyle name="Comma 16" xfId="568"/>
    <cellStyle name="Comma 17" xfId="569"/>
    <cellStyle name="Comma 18" xfId="2138"/>
    <cellStyle name="Comma 19" xfId="2234"/>
    <cellStyle name="Comma 2" xfId="27"/>
    <cellStyle name="Comma 2 10" xfId="571"/>
    <cellStyle name="Comma 2 11" xfId="572"/>
    <cellStyle name="Comma 2 12" xfId="573"/>
    <cellStyle name="Comma 2 13" xfId="574"/>
    <cellStyle name="Comma 2 14" xfId="570"/>
    <cellStyle name="Comma 2 2" xfId="575"/>
    <cellStyle name="Comma 2 2 2" xfId="576"/>
    <cellStyle name="Comma 2 2 2 2" xfId="577"/>
    <cellStyle name="Comma 2 2 3" xfId="578"/>
    <cellStyle name="Comma 2 3" xfId="579"/>
    <cellStyle name="Comma 2 3 2" xfId="580"/>
    <cellStyle name="Comma 2 3 2 2" xfId="581"/>
    <cellStyle name="Comma 2 3 3" xfId="582"/>
    <cellStyle name="Comma 2 4" xfId="583"/>
    <cellStyle name="Comma 2 4 2" xfId="584"/>
    <cellStyle name="Comma 2 4 2 2" xfId="585"/>
    <cellStyle name="Comma 2 4 3" xfId="586"/>
    <cellStyle name="Comma 2 4 4" xfId="587"/>
    <cellStyle name="Comma 2 5" xfId="588"/>
    <cellStyle name="Comma 2 5 2" xfId="589"/>
    <cellStyle name="Comma 2 5 2 2" xfId="590"/>
    <cellStyle name="Comma 2 5 3" xfId="591"/>
    <cellStyle name="Comma 2 6" xfId="592"/>
    <cellStyle name="Comma 2 6 2" xfId="593"/>
    <cellStyle name="Comma 2 6 2 2" xfId="594"/>
    <cellStyle name="Comma 2 6 3" xfId="595"/>
    <cellStyle name="Comma 2 7" xfId="596"/>
    <cellStyle name="Comma 2 7 2" xfId="597"/>
    <cellStyle name="Comma 2 7 2 2" xfId="598"/>
    <cellStyle name="Comma 2 7 3" xfId="599"/>
    <cellStyle name="Comma 2 8" xfId="600"/>
    <cellStyle name="Comma 2 8 2" xfId="601"/>
    <cellStyle name="Comma 2 8 2 2" xfId="602"/>
    <cellStyle name="Comma 2 8 3" xfId="603"/>
    <cellStyle name="Comma 2 9" xfId="604"/>
    <cellStyle name="Comma 2 9 2" xfId="605"/>
    <cellStyle name="Comma 2 9 3" xfId="606"/>
    <cellStyle name="Comma 3" xfId="607"/>
    <cellStyle name="Comma 3 2" xfId="608"/>
    <cellStyle name="Comma 3 2 2" xfId="609"/>
    <cellStyle name="Comma 3 2 3" xfId="610"/>
    <cellStyle name="Comma 3 3" xfId="611"/>
    <cellStyle name="Comma 3 3 2" xfId="612"/>
    <cellStyle name="Comma 3 4" xfId="613"/>
    <cellStyle name="Comma 4" xfId="614"/>
    <cellStyle name="Comma 4 2" xfId="615"/>
    <cellStyle name="Comma 4 2 2" xfId="616"/>
    <cellStyle name="Comma 4 3" xfId="617"/>
    <cellStyle name="Comma 4 3 2" xfId="618"/>
    <cellStyle name="Comma 4 4" xfId="619"/>
    <cellStyle name="Comma 5" xfId="620"/>
    <cellStyle name="Comma 5 2" xfId="621"/>
    <cellStyle name="Comma 5 2 2" xfId="622"/>
    <cellStyle name="Comma 5 3" xfId="623"/>
    <cellStyle name="Comma 5 3 2" xfId="624"/>
    <cellStyle name="Comma 5 4" xfId="625"/>
    <cellStyle name="Comma 6" xfId="626"/>
    <cellStyle name="Comma 6 2" xfId="627"/>
    <cellStyle name="Comma 6 2 2" xfId="628"/>
    <cellStyle name="Comma 6 3" xfId="629"/>
    <cellStyle name="Comma 6 3 2" xfId="630"/>
    <cellStyle name="Comma 6 4" xfId="631"/>
    <cellStyle name="Comma 7" xfId="632"/>
    <cellStyle name="Comma 7 2" xfId="633"/>
    <cellStyle name="Comma 7 2 2" xfId="634"/>
    <cellStyle name="Comma 7 3" xfId="635"/>
    <cellStyle name="Comma 7 3 2" xfId="636"/>
    <cellStyle name="Comma 7 4" xfId="637"/>
    <cellStyle name="Comma 8" xfId="638"/>
    <cellStyle name="Comma 8 2" xfId="639"/>
    <cellStyle name="Comma 8 2 2" xfId="640"/>
    <cellStyle name="Comma 8 3" xfId="641"/>
    <cellStyle name="Comma 9" xfId="642"/>
    <cellStyle name="Comma0" xfId="643"/>
    <cellStyle name="Currency 2" xfId="62"/>
    <cellStyle name="Currency 2 2" xfId="644"/>
    <cellStyle name="Currency 3" xfId="645"/>
    <cellStyle name="Currency 4" xfId="646"/>
    <cellStyle name="Currency0" xfId="647"/>
    <cellStyle name="Date" xfId="648"/>
    <cellStyle name="Element-delo" xfId="649"/>
    <cellStyle name="Element-delo 2" xfId="650"/>
    <cellStyle name="Element-delo 3" xfId="651"/>
    <cellStyle name="Element-delo 3 2" xfId="652"/>
    <cellStyle name="Element-delo 4" xfId="653"/>
    <cellStyle name="Element-delo 5" xfId="654"/>
    <cellStyle name="Element-delo 5 2" xfId="655"/>
    <cellStyle name="Element-delo 6" xfId="656"/>
    <cellStyle name="Element-delo 6 2" xfId="657"/>
    <cellStyle name="Element-delo 6_Apl-BS Pesnica-pvn-d7400-ozv_308" xfId="658"/>
    <cellStyle name="Element-delo_2746-126-Apl-OŠ-SB-pvn-plin-vvn-video-ure-ozv" xfId="659"/>
    <cellStyle name="Emphasis 1" xfId="660"/>
    <cellStyle name="Emphasis 2" xfId="661"/>
    <cellStyle name="Emphasis 3" xfId="662"/>
    <cellStyle name="Euro" xfId="63"/>
    <cellStyle name="Euro 2" xfId="663"/>
    <cellStyle name="Excel Built-in Normal" xfId="664"/>
    <cellStyle name="Excel Built-in Normal 2" xfId="665"/>
    <cellStyle name="Explanatory Text 2" xfId="666"/>
    <cellStyle name="Explanatory Text 2 2" xfId="667"/>
    <cellStyle name="Explanatory Text 2 3" xfId="668"/>
    <cellStyle name="Explanatory Text 2 4" xfId="669"/>
    <cellStyle name="Explanatory Text 3" xfId="670"/>
    <cellStyle name="Explanatory Text 3 2" xfId="671"/>
    <cellStyle name="Explanatory Text 3 3" xfId="672"/>
    <cellStyle name="Explanatory Text 4 2" xfId="673"/>
    <cellStyle name="Explanatory Text 4 3" xfId="674"/>
    <cellStyle name="Explanatory Text 5 2" xfId="675"/>
    <cellStyle name="Explanatory Text 5 3" xfId="676"/>
    <cellStyle name="Fixed" xfId="677"/>
    <cellStyle name="Good 2" xfId="678"/>
    <cellStyle name="Good 2 2" xfId="679"/>
    <cellStyle name="Good 2 3" xfId="680"/>
    <cellStyle name="Good 3" xfId="681"/>
    <cellStyle name="Good 3 2" xfId="682"/>
    <cellStyle name="Good 3 3" xfId="683"/>
    <cellStyle name="Good 4" xfId="684"/>
    <cellStyle name="Good 4 2" xfId="685"/>
    <cellStyle name="Good 4 3" xfId="686"/>
    <cellStyle name="Good 5 2" xfId="687"/>
    <cellStyle name="Good 5 3" xfId="688"/>
    <cellStyle name="Head" xfId="689"/>
    <cellStyle name="Header1" xfId="690"/>
    <cellStyle name="Header2" xfId="691"/>
    <cellStyle name="Header2 2" xfId="2139"/>
    <cellStyle name="Heading 1 10 2" xfId="692"/>
    <cellStyle name="Heading 1 10 3" xfId="693"/>
    <cellStyle name="Heading 1 2" xfId="694"/>
    <cellStyle name="Heading 1 2 2" xfId="695"/>
    <cellStyle name="Heading 1 2 2 2" xfId="696"/>
    <cellStyle name="Heading 1 2 3" xfId="697"/>
    <cellStyle name="Heading 1 2 4" xfId="698"/>
    <cellStyle name="Heading 1 3" xfId="699"/>
    <cellStyle name="Heading 1 3 2" xfId="700"/>
    <cellStyle name="Heading 1 3 3" xfId="701"/>
    <cellStyle name="Heading 1 4 2" xfId="702"/>
    <cellStyle name="Heading 1 4 3" xfId="703"/>
    <cellStyle name="Heading 1 5 2" xfId="704"/>
    <cellStyle name="Heading 1 5 3" xfId="705"/>
    <cellStyle name="Heading 1 6 2" xfId="706"/>
    <cellStyle name="Heading 1 6 3" xfId="707"/>
    <cellStyle name="Heading 1 7 2" xfId="708"/>
    <cellStyle name="Heading 1 7 3" xfId="709"/>
    <cellStyle name="Heading 1 8 2" xfId="710"/>
    <cellStyle name="Heading 1 8 3" xfId="711"/>
    <cellStyle name="Heading 1 9 2" xfId="712"/>
    <cellStyle name="Heading 1 9 3" xfId="713"/>
    <cellStyle name="Heading 2 10 2" xfId="714"/>
    <cellStyle name="Heading 2 10 3" xfId="715"/>
    <cellStyle name="Heading 2 2" xfId="716"/>
    <cellStyle name="Heading 2 2 2" xfId="717"/>
    <cellStyle name="Heading 2 2 2 2" xfId="718"/>
    <cellStyle name="Heading 2 2 3" xfId="719"/>
    <cellStyle name="Heading 2 2 4" xfId="720"/>
    <cellStyle name="Heading 2 2 5" xfId="721"/>
    <cellStyle name="Heading 2 2 6" xfId="722"/>
    <cellStyle name="Heading 2 2_Apl-Biotehnika-Domzale_pvn_020" xfId="723"/>
    <cellStyle name="Heading 2 3" xfId="724"/>
    <cellStyle name="Heading 2 3 2" xfId="725"/>
    <cellStyle name="Heading 2 3 3" xfId="726"/>
    <cellStyle name="Heading 2 4" xfId="727"/>
    <cellStyle name="Heading 2 4 2" xfId="728"/>
    <cellStyle name="Heading 2 4 3" xfId="729"/>
    <cellStyle name="Heading 2 5 2" xfId="730"/>
    <cellStyle name="Heading 2 5 3" xfId="731"/>
    <cellStyle name="Heading 2 6 2" xfId="732"/>
    <cellStyle name="Heading 2 6 3" xfId="733"/>
    <cellStyle name="Heading 2 7 2" xfId="734"/>
    <cellStyle name="Heading 2 7 3" xfId="735"/>
    <cellStyle name="Heading 2 8 2" xfId="736"/>
    <cellStyle name="Heading 2 8 3" xfId="737"/>
    <cellStyle name="Heading 2 9 2" xfId="738"/>
    <cellStyle name="Heading 2 9 3" xfId="739"/>
    <cellStyle name="Heading 3 2" xfId="740"/>
    <cellStyle name="Heading 3 2 2" xfId="741"/>
    <cellStyle name="Heading 3 2 2 2" xfId="742"/>
    <cellStyle name="Heading 3 2 3" xfId="743"/>
    <cellStyle name="Heading 3 2 4" xfId="744"/>
    <cellStyle name="Heading 3 3" xfId="745"/>
    <cellStyle name="Heading 3 3 2" xfId="746"/>
    <cellStyle name="Heading 3 3 3" xfId="747"/>
    <cellStyle name="Heading 3 4" xfId="748"/>
    <cellStyle name="Heading 3 4 2" xfId="749"/>
    <cellStyle name="Heading 3 4 3" xfId="750"/>
    <cellStyle name="Heading 3 5 2" xfId="751"/>
    <cellStyle name="Heading 3 5 3" xfId="752"/>
    <cellStyle name="Heading 4 2" xfId="753"/>
    <cellStyle name="Heading 4 2 2" xfId="754"/>
    <cellStyle name="Heading 4 2 2 2" xfId="755"/>
    <cellStyle name="Heading 4 2 3" xfId="756"/>
    <cellStyle name="Heading 4 2 4" xfId="757"/>
    <cellStyle name="Heading 4 3" xfId="758"/>
    <cellStyle name="Heading 4 3 2" xfId="759"/>
    <cellStyle name="Heading 4 3 3" xfId="760"/>
    <cellStyle name="Heading 4 4" xfId="761"/>
    <cellStyle name="Heading 4 4 2" xfId="762"/>
    <cellStyle name="Heading 4 4 3" xfId="763"/>
    <cellStyle name="Heading 4 5 2" xfId="764"/>
    <cellStyle name="Heading 4 5 3" xfId="765"/>
    <cellStyle name="Hiperpovezava 10" xfId="766"/>
    <cellStyle name="Hiperpovezava 18" xfId="767"/>
    <cellStyle name="Hiperpovezava 19" xfId="768"/>
    <cellStyle name="Hiperpovezava 2" xfId="769"/>
    <cellStyle name="Hiperpovezava 2 2" xfId="770"/>
    <cellStyle name="Hiperpovezava 2_Apl-Grad Rajhenburg-Sevnica-pvn-video-ozv_1108" xfId="771"/>
    <cellStyle name="Hiperpovezava 3" xfId="772"/>
    <cellStyle name="Hiperpovezava 4" xfId="773"/>
    <cellStyle name="Hiperpovezava 5" xfId="774"/>
    <cellStyle name="Hiperpovezava 6" xfId="775"/>
    <cellStyle name="Hiperpovezava 7" xfId="776"/>
    <cellStyle name="Hiperpovezava 8" xfId="777"/>
    <cellStyle name="Hiperpovezava 9" xfId="778"/>
    <cellStyle name="Hyperlink 2" xfId="779"/>
    <cellStyle name="Hyperlink 2 2" xfId="780"/>
    <cellStyle name="Hyperlink 2 2 2" xfId="781"/>
    <cellStyle name="Hyperlink 2 2 2 2" xfId="782"/>
    <cellStyle name="Hyperlink 2 3" xfId="783"/>
    <cellStyle name="Hyperlink 2 4" xfId="784"/>
    <cellStyle name="Hyperlink 2_aa osnova za ponudbe" xfId="785"/>
    <cellStyle name="Hyperlink 3" xfId="786"/>
    <cellStyle name="Hyperlink 3 2" xfId="787"/>
    <cellStyle name="Hyperlink 3_aa osnova za ponudbe" xfId="788"/>
    <cellStyle name="Hyperlink 4" xfId="789"/>
    <cellStyle name="Hyperlink 4 2" xfId="790"/>
    <cellStyle name="Hyperlink 4_Apl-BS Pesnica-pvn-d7400-ozv_308" xfId="791"/>
    <cellStyle name="Hyperlink 5" xfId="792"/>
    <cellStyle name="Hyperlink 6" xfId="793"/>
    <cellStyle name="Input 2" xfId="794"/>
    <cellStyle name="Input 2 2" xfId="795"/>
    <cellStyle name="Input 2 2 2" xfId="796"/>
    <cellStyle name="Input 2 2 2 2" xfId="2150"/>
    <cellStyle name="Input 2 2 3" xfId="2151"/>
    <cellStyle name="Input 2 3" xfId="797"/>
    <cellStyle name="Input 2 3 2" xfId="2149"/>
    <cellStyle name="Input 2 4" xfId="798"/>
    <cellStyle name="Input 2 4 2" xfId="2148"/>
    <cellStyle name="Input 2 5" xfId="2152"/>
    <cellStyle name="Input 3" xfId="799"/>
    <cellStyle name="Input 3 2" xfId="800"/>
    <cellStyle name="Input 3 2 2" xfId="2146"/>
    <cellStyle name="Input 3 3" xfId="801"/>
    <cellStyle name="Input 3 3 2" xfId="2145"/>
    <cellStyle name="Input 3 4" xfId="2147"/>
    <cellStyle name="Input 4" xfId="802"/>
    <cellStyle name="Input 4 2" xfId="803"/>
    <cellStyle name="Input 4 2 2" xfId="2143"/>
    <cellStyle name="Input 4 3" xfId="804"/>
    <cellStyle name="Input 4 3 2" xfId="2142"/>
    <cellStyle name="Input 4 4" xfId="2144"/>
    <cellStyle name="Input 5 2" xfId="805"/>
    <cellStyle name="Input 5 2 2" xfId="2141"/>
    <cellStyle name="Input 5 3" xfId="806"/>
    <cellStyle name="Input 5 3 2" xfId="2140"/>
    <cellStyle name="Keš" xfId="807"/>
    <cellStyle name="kolona A" xfId="45"/>
    <cellStyle name="kolona B" xfId="808"/>
    <cellStyle name="kolona C" xfId="809"/>
    <cellStyle name="kolona D" xfId="810"/>
    <cellStyle name="kolona E" xfId="811"/>
    <cellStyle name="kolona F" xfId="812"/>
    <cellStyle name="kolona G" xfId="813"/>
    <cellStyle name="kolona H" xfId="814"/>
    <cellStyle name="Komma0" xfId="815"/>
    <cellStyle name="Kos" xfId="816"/>
    <cellStyle name="Linked Cell 2" xfId="817"/>
    <cellStyle name="Linked Cell 2 2" xfId="818"/>
    <cellStyle name="Linked Cell 2 2 2" xfId="819"/>
    <cellStyle name="Linked Cell 2 3" xfId="820"/>
    <cellStyle name="Linked Cell 2 4" xfId="821"/>
    <cellStyle name="Linked Cell 3" xfId="822"/>
    <cellStyle name="Linked Cell 3 2" xfId="823"/>
    <cellStyle name="Linked Cell 3 3" xfId="824"/>
    <cellStyle name="Linked Cell 4" xfId="825"/>
    <cellStyle name="Linked Cell 4 2" xfId="826"/>
    <cellStyle name="Linked Cell 4 3" xfId="827"/>
    <cellStyle name="Linked Cell 5 2" xfId="828"/>
    <cellStyle name="Linked Cell 5 3" xfId="829"/>
    <cellStyle name="MASTER STEVILKE" xfId="830"/>
    <cellStyle name="Metri" xfId="831"/>
    <cellStyle name="Milliers [0]_laroux" xfId="832"/>
    <cellStyle name="Milliers_laroux" xfId="833"/>
    <cellStyle name="Monétaire [0]_laroux" xfId="834"/>
    <cellStyle name="Monétaire_laroux" xfId="835"/>
    <cellStyle name="Naslov 1 1" xfId="836"/>
    <cellStyle name="Naslov 1 2" xfId="837"/>
    <cellStyle name="Naslov 1 3" xfId="838"/>
    <cellStyle name="Naslov 2 2" xfId="839"/>
    <cellStyle name="Naslov 2 3" xfId="840"/>
    <cellStyle name="Naslov 2 4" xfId="841"/>
    <cellStyle name="Naslov 2 5" xfId="842"/>
    <cellStyle name="Naslov 2 6" xfId="843"/>
    <cellStyle name="Naslov 2 7" xfId="844"/>
    <cellStyle name="Naslov 5" xfId="845"/>
    <cellStyle name="Naslov 6" xfId="846"/>
    <cellStyle name="Navadno 10 2" xfId="847"/>
    <cellStyle name="Navadno 10 2 2" xfId="848"/>
    <cellStyle name="Navadno 10 3" xfId="849"/>
    <cellStyle name="Navadno 11 2" xfId="850"/>
    <cellStyle name="Navadno 11 2 2" xfId="851"/>
    <cellStyle name="Navadno 12" xfId="852"/>
    <cellStyle name="Navadno 12 2" xfId="853"/>
    <cellStyle name="Navadno 12 2 2" xfId="854"/>
    <cellStyle name="Navadno 13 2" xfId="855"/>
    <cellStyle name="Navadno 13 2 2" xfId="856"/>
    <cellStyle name="Navadno 13 3" xfId="857"/>
    <cellStyle name="Navadno 14 2" xfId="858"/>
    <cellStyle name="Navadno 14 2 2" xfId="859"/>
    <cellStyle name="Navadno 14 3" xfId="860"/>
    <cellStyle name="Navadno 15 2" xfId="861"/>
    <cellStyle name="Navadno 15 2 2" xfId="862"/>
    <cellStyle name="Navadno 15 2 3" xfId="863"/>
    <cellStyle name="Navadno 16 2" xfId="864"/>
    <cellStyle name="Navadno 16 2 2" xfId="865"/>
    <cellStyle name="Navadno 16 2 3" xfId="866"/>
    <cellStyle name="Navadno 17 2" xfId="867"/>
    <cellStyle name="Navadno 17 2 2" xfId="868"/>
    <cellStyle name="Navadno 17 2 3" xfId="869"/>
    <cellStyle name="Navadno 18 2" xfId="870"/>
    <cellStyle name="Navadno 18 2 2" xfId="871"/>
    <cellStyle name="Navadno 18 3" xfId="872"/>
    <cellStyle name="Navadno 18 4" xfId="873"/>
    <cellStyle name="Navadno 18 5" xfId="874"/>
    <cellStyle name="Navadno 19 2" xfId="875"/>
    <cellStyle name="Navadno 19 2 2" xfId="876"/>
    <cellStyle name="Navadno 19 3" xfId="877"/>
    <cellStyle name="Navadno 19 4" xfId="878"/>
    <cellStyle name="Navadno 19 5" xfId="879"/>
    <cellStyle name="Navadno 2 2" xfId="880"/>
    <cellStyle name="Navadno 2 2 2" xfId="881"/>
    <cellStyle name="Navadno 2 3" xfId="882"/>
    <cellStyle name="Navadno 2 3 2" xfId="883"/>
    <cellStyle name="Navadno 2 3 2 2" xfId="884"/>
    <cellStyle name="Navadno 2 3 3" xfId="885"/>
    <cellStyle name="Navadno 2 4" xfId="886"/>
    <cellStyle name="Navadno 2 4 2" xfId="887"/>
    <cellStyle name="Navadno 2 4 2 2" xfId="888"/>
    <cellStyle name="Navadno 2 5" xfId="889"/>
    <cellStyle name="Navadno 2 5 2" xfId="890"/>
    <cellStyle name="Navadno 2 5 2 2" xfId="891"/>
    <cellStyle name="Navadno 2 5 3" xfId="892"/>
    <cellStyle name="Navadno 2 5 4" xfId="893"/>
    <cellStyle name="Navadno 2 5 4 2" xfId="894"/>
    <cellStyle name="Navadno 2 5 4 2 2" xfId="895"/>
    <cellStyle name="Navadno 2 5 4 3" xfId="896"/>
    <cellStyle name="Navadno 2 5 5" xfId="897"/>
    <cellStyle name="Navadno 2 5 6" xfId="898"/>
    <cellStyle name="Navadno 2 6" xfId="899"/>
    <cellStyle name="Navadno 2 7" xfId="900"/>
    <cellStyle name="Navadno 20" xfId="901"/>
    <cellStyle name="Navadno 20 2" xfId="902"/>
    <cellStyle name="Navadno 20 3" xfId="903"/>
    <cellStyle name="Navadno 20 4" xfId="904"/>
    <cellStyle name="Navadno 21 2" xfId="905"/>
    <cellStyle name="Navadno 21 3" xfId="906"/>
    <cellStyle name="Navadno 22 2" xfId="907"/>
    <cellStyle name="Navadno 23 2" xfId="908"/>
    <cellStyle name="Navadno 24" xfId="909"/>
    <cellStyle name="Navadno 24 2" xfId="910"/>
    <cellStyle name="Navadno 25" xfId="911"/>
    <cellStyle name="Navadno 25 10" xfId="912"/>
    <cellStyle name="Navadno 25 11" xfId="913"/>
    <cellStyle name="Navadno 25 12" xfId="914"/>
    <cellStyle name="Navadno 25 13" xfId="915"/>
    <cellStyle name="Navadno 25 14" xfId="916"/>
    <cellStyle name="Navadno 25 2" xfId="917"/>
    <cellStyle name="Navadno 25 2 2" xfId="918"/>
    <cellStyle name="Navadno 25 2 3" xfId="919"/>
    <cellStyle name="Navadno 25 2 4" xfId="920"/>
    <cellStyle name="Navadno 25 3" xfId="921"/>
    <cellStyle name="Navadno 25 4" xfId="922"/>
    <cellStyle name="Navadno 25 5" xfId="923"/>
    <cellStyle name="Navadno 25 6" xfId="924"/>
    <cellStyle name="Navadno 25 7" xfId="925"/>
    <cellStyle name="Navadno 25 8" xfId="926"/>
    <cellStyle name="Navadno 25 9" xfId="927"/>
    <cellStyle name="Navadno 26" xfId="928"/>
    <cellStyle name="Navadno 26 10" xfId="929"/>
    <cellStyle name="Navadno 26 11" xfId="930"/>
    <cellStyle name="Navadno 26 12" xfId="931"/>
    <cellStyle name="Navadno 26 2" xfId="932"/>
    <cellStyle name="Navadno 26 2 2" xfId="933"/>
    <cellStyle name="Navadno 26 2 3" xfId="934"/>
    <cellStyle name="Navadno 26 2 4" xfId="935"/>
    <cellStyle name="Navadno 26 3" xfId="936"/>
    <cellStyle name="Navadno 26 4" xfId="937"/>
    <cellStyle name="Navadno 26 5" xfId="938"/>
    <cellStyle name="Navadno 26 6" xfId="939"/>
    <cellStyle name="Navadno 26 7" xfId="940"/>
    <cellStyle name="Navadno 26 8" xfId="941"/>
    <cellStyle name="Navadno 26 9" xfId="942"/>
    <cellStyle name="Navadno 27" xfId="943"/>
    <cellStyle name="Navadno 27 10" xfId="944"/>
    <cellStyle name="Navadno 27 11" xfId="945"/>
    <cellStyle name="Navadno 27 2" xfId="946"/>
    <cellStyle name="Navadno 27 2 2" xfId="947"/>
    <cellStyle name="Navadno 27 2 3" xfId="948"/>
    <cellStyle name="Navadno 27 2 4" xfId="949"/>
    <cellStyle name="Navadno 27 3" xfId="950"/>
    <cellStyle name="Navadno 27 4" xfId="951"/>
    <cellStyle name="Navadno 27 5" xfId="952"/>
    <cellStyle name="Navadno 27 6" xfId="953"/>
    <cellStyle name="Navadno 27 7" xfId="954"/>
    <cellStyle name="Navadno 27 8" xfId="955"/>
    <cellStyle name="Navadno 27 9" xfId="956"/>
    <cellStyle name="Navadno 28" xfId="957"/>
    <cellStyle name="Navadno 28 10" xfId="958"/>
    <cellStyle name="Navadno 28 10 2" xfId="959"/>
    <cellStyle name="Navadno 28 11" xfId="960"/>
    <cellStyle name="Navadno 28 11 2" xfId="961"/>
    <cellStyle name="Navadno 28 12" xfId="962"/>
    <cellStyle name="Navadno 28 2" xfId="963"/>
    <cellStyle name="Navadno 28 2 2" xfId="964"/>
    <cellStyle name="Navadno 28 3" xfId="965"/>
    <cellStyle name="Navadno 28 3 2" xfId="966"/>
    <cellStyle name="Navadno 28 4" xfId="967"/>
    <cellStyle name="Navadno 28 4 2" xfId="968"/>
    <cellStyle name="Navadno 28 5" xfId="969"/>
    <cellStyle name="Navadno 28 5 2" xfId="970"/>
    <cellStyle name="Navadno 28 6" xfId="971"/>
    <cellStyle name="Navadno 28 6 2" xfId="972"/>
    <cellStyle name="Navadno 28 7" xfId="973"/>
    <cellStyle name="Navadno 28 7 2" xfId="974"/>
    <cellStyle name="Navadno 28 8" xfId="975"/>
    <cellStyle name="Navadno 28 8 2" xfId="976"/>
    <cellStyle name="Navadno 28 9" xfId="977"/>
    <cellStyle name="Navadno 28 9 2" xfId="978"/>
    <cellStyle name="Navadno 29" xfId="979"/>
    <cellStyle name="Navadno 29 10" xfId="980"/>
    <cellStyle name="Navadno 29 11" xfId="981"/>
    <cellStyle name="Navadno 29 12" xfId="982"/>
    <cellStyle name="Navadno 29 13" xfId="983"/>
    <cellStyle name="Navadno 29 13 2" xfId="984"/>
    <cellStyle name="Navadno 29 14" xfId="985"/>
    <cellStyle name="Navadno 29 2" xfId="986"/>
    <cellStyle name="Navadno 29 3" xfId="987"/>
    <cellStyle name="Navadno 29 4" xfId="988"/>
    <cellStyle name="Navadno 29 5" xfId="989"/>
    <cellStyle name="Navadno 29 6" xfId="990"/>
    <cellStyle name="Navadno 29 7" xfId="991"/>
    <cellStyle name="Navadno 29 8" xfId="992"/>
    <cellStyle name="Navadno 29 9" xfId="993"/>
    <cellStyle name="Navadno 3 2" xfId="994"/>
    <cellStyle name="Navadno 3 2 2" xfId="995"/>
    <cellStyle name="Navadno 3 3" xfId="996"/>
    <cellStyle name="Navadno 3 3 2" xfId="997"/>
    <cellStyle name="Navadno 3 3 3" xfId="998"/>
    <cellStyle name="Navadno 3 4" xfId="999"/>
    <cellStyle name="Navadno 3 5" xfId="1000"/>
    <cellStyle name="Navadno 3 5 2" xfId="1001"/>
    <cellStyle name="Navadno 3 5 3" xfId="1002"/>
    <cellStyle name="Navadno 3 5 4" xfId="1003"/>
    <cellStyle name="Navadno 3 6" xfId="1004"/>
    <cellStyle name="Navadno 3 7" xfId="1005"/>
    <cellStyle name="Navadno 30" xfId="1006"/>
    <cellStyle name="Navadno 30 10" xfId="1007"/>
    <cellStyle name="Navadno 30 11" xfId="1008"/>
    <cellStyle name="Navadno 30 12" xfId="1009"/>
    <cellStyle name="Navadno 30 12 2" xfId="1010"/>
    <cellStyle name="Navadno 30 13" xfId="1011"/>
    <cellStyle name="Navadno 30 14" xfId="1012"/>
    <cellStyle name="Navadno 30 2" xfId="1013"/>
    <cellStyle name="Navadno 30 3" xfId="1014"/>
    <cellStyle name="Navadno 30 4" xfId="1015"/>
    <cellStyle name="Navadno 30 5" xfId="1016"/>
    <cellStyle name="Navadno 30 6" xfId="1017"/>
    <cellStyle name="Navadno 30 7" xfId="1018"/>
    <cellStyle name="Navadno 30 8" xfId="1019"/>
    <cellStyle name="Navadno 30 9" xfId="1020"/>
    <cellStyle name="Navadno 31" xfId="1021"/>
    <cellStyle name="Navadno 32" xfId="1022"/>
    <cellStyle name="Navadno 32 10" xfId="1023"/>
    <cellStyle name="Navadno 32 11" xfId="1024"/>
    <cellStyle name="Navadno 32 2" xfId="1025"/>
    <cellStyle name="Navadno 32 3" xfId="1026"/>
    <cellStyle name="Navadno 32 4" xfId="1027"/>
    <cellStyle name="Navadno 32 5" xfId="1028"/>
    <cellStyle name="Navadno 32 6" xfId="1029"/>
    <cellStyle name="Navadno 32 7" xfId="1030"/>
    <cellStyle name="Navadno 32 8" xfId="1031"/>
    <cellStyle name="Navadno 32 9" xfId="1032"/>
    <cellStyle name="Navadno 33" xfId="1033"/>
    <cellStyle name="Navadno 33 10" xfId="1034"/>
    <cellStyle name="Navadno 33 10 2" xfId="1035"/>
    <cellStyle name="Navadno 33 11" xfId="1036"/>
    <cellStyle name="Navadno 33 11 2" xfId="1037"/>
    <cellStyle name="Navadno 33 12" xfId="1038"/>
    <cellStyle name="Navadno 33 2" xfId="1039"/>
    <cellStyle name="Navadno 33 2 2" xfId="1040"/>
    <cellStyle name="Navadno 33 3" xfId="1041"/>
    <cellStyle name="Navadno 33 3 2" xfId="1042"/>
    <cellStyle name="Navadno 33 4" xfId="1043"/>
    <cellStyle name="Navadno 33 4 2" xfId="1044"/>
    <cellStyle name="Navadno 33 5" xfId="1045"/>
    <cellStyle name="Navadno 33 5 2" xfId="1046"/>
    <cellStyle name="Navadno 33 6" xfId="1047"/>
    <cellStyle name="Navadno 33 6 2" xfId="1048"/>
    <cellStyle name="Navadno 33 7" xfId="1049"/>
    <cellStyle name="Navadno 33 7 2" xfId="1050"/>
    <cellStyle name="Navadno 33 8" xfId="1051"/>
    <cellStyle name="Navadno 33 8 2" xfId="1052"/>
    <cellStyle name="Navadno 33 9" xfId="1053"/>
    <cellStyle name="Navadno 33 9 2" xfId="1054"/>
    <cellStyle name="Navadno 34" xfId="1055"/>
    <cellStyle name="Navadno 34 10" xfId="1056"/>
    <cellStyle name="Navadno 34 10 2" xfId="1057"/>
    <cellStyle name="Navadno 34 11" xfId="1058"/>
    <cellStyle name="Navadno 34 11 2" xfId="1059"/>
    <cellStyle name="Navadno 34 12" xfId="1060"/>
    <cellStyle name="Navadno 34 2" xfId="1061"/>
    <cellStyle name="Navadno 34 2 2" xfId="1062"/>
    <cellStyle name="Navadno 34 3" xfId="1063"/>
    <cellStyle name="Navadno 34 3 2" xfId="1064"/>
    <cellStyle name="Navadno 34 4" xfId="1065"/>
    <cellStyle name="Navadno 34 4 2" xfId="1066"/>
    <cellStyle name="Navadno 34 5" xfId="1067"/>
    <cellStyle name="Navadno 34 5 2" xfId="1068"/>
    <cellStyle name="Navadno 34 6" xfId="1069"/>
    <cellStyle name="Navadno 34 6 2" xfId="1070"/>
    <cellStyle name="Navadno 34 7" xfId="1071"/>
    <cellStyle name="Navadno 34 7 2" xfId="1072"/>
    <cellStyle name="Navadno 34 8" xfId="1073"/>
    <cellStyle name="Navadno 34 8 2" xfId="1074"/>
    <cellStyle name="Navadno 34 9" xfId="1075"/>
    <cellStyle name="Navadno 34 9 2" xfId="1076"/>
    <cellStyle name="Navadno 36 10" xfId="1077"/>
    <cellStyle name="Navadno 36 10 2" xfId="1078"/>
    <cellStyle name="Navadno 36 2" xfId="1079"/>
    <cellStyle name="Navadno 36 2 2" xfId="1080"/>
    <cellStyle name="Navadno 36 3" xfId="1081"/>
    <cellStyle name="Navadno 36 3 2" xfId="1082"/>
    <cellStyle name="Navadno 36 4" xfId="1083"/>
    <cellStyle name="Navadno 36 4 2" xfId="1084"/>
    <cellStyle name="Navadno 36 5" xfId="1085"/>
    <cellStyle name="Navadno 36 5 2" xfId="1086"/>
    <cellStyle name="Navadno 36 6" xfId="1087"/>
    <cellStyle name="Navadno 36 6 2" xfId="1088"/>
    <cellStyle name="Navadno 36 7" xfId="1089"/>
    <cellStyle name="Navadno 36 7 2" xfId="1090"/>
    <cellStyle name="Navadno 36 8" xfId="1091"/>
    <cellStyle name="Navadno 36 8 2" xfId="1092"/>
    <cellStyle name="Navadno 36 9" xfId="1093"/>
    <cellStyle name="Navadno 36 9 2" xfId="1094"/>
    <cellStyle name="Navadno 38" xfId="1095"/>
    <cellStyle name="Navadno 38 2" xfId="1096"/>
    <cellStyle name="Navadno 39" xfId="1097"/>
    <cellStyle name="Navadno 39 2" xfId="1098"/>
    <cellStyle name="Navadno 4 10" xfId="1099"/>
    <cellStyle name="Navadno 4 10 2" xfId="1100"/>
    <cellStyle name="Navadno 4 11" xfId="1101"/>
    <cellStyle name="Navadno 4 11 2" xfId="1102"/>
    <cellStyle name="Navadno 4 12" xfId="1103"/>
    <cellStyle name="Navadno 4 12 2" xfId="1104"/>
    <cellStyle name="Navadno 4 13" xfId="1105"/>
    <cellStyle name="Navadno 4 13 2" xfId="1106"/>
    <cellStyle name="Navadno 4 14" xfId="1107"/>
    <cellStyle name="Navadno 4 14 2" xfId="1108"/>
    <cellStyle name="Navadno 4 15" xfId="1109"/>
    <cellStyle name="Navadno 4 15 2" xfId="1110"/>
    <cellStyle name="Navadno 4 16" xfId="1111"/>
    <cellStyle name="Navadno 4 17" xfId="1112"/>
    <cellStyle name="Navadno 4 18" xfId="1113"/>
    <cellStyle name="Navadno 4 18 2" xfId="1114"/>
    <cellStyle name="Navadno 4 18 3" xfId="1115"/>
    <cellStyle name="Navadno 4 19" xfId="1116"/>
    <cellStyle name="Navadno 4 2" xfId="1117"/>
    <cellStyle name="Navadno 4 20" xfId="1118"/>
    <cellStyle name="Navadno 4 3" xfId="1119"/>
    <cellStyle name="Navadno 4 3 2" xfId="1120"/>
    <cellStyle name="Navadno 4 3 3" xfId="1121"/>
    <cellStyle name="Navadno 4 4" xfId="1122"/>
    <cellStyle name="Navadno 4 5" xfId="1123"/>
    <cellStyle name="Navadno 4 5 2" xfId="1124"/>
    <cellStyle name="Navadno 4 6" xfId="1125"/>
    <cellStyle name="Navadno 4 6 2" xfId="1126"/>
    <cellStyle name="Navadno 4 7" xfId="1127"/>
    <cellStyle name="Navadno 4 7 2" xfId="1128"/>
    <cellStyle name="Navadno 4 8" xfId="1129"/>
    <cellStyle name="Navadno 4 8 2" xfId="1130"/>
    <cellStyle name="Navadno 4 9" xfId="1131"/>
    <cellStyle name="Navadno 4 9 2" xfId="1132"/>
    <cellStyle name="Navadno 40" xfId="1133"/>
    <cellStyle name="Navadno 40 2" xfId="1134"/>
    <cellStyle name="Navadno 41" xfId="1135"/>
    <cellStyle name="Navadno 41 2" xfId="1136"/>
    <cellStyle name="Navadno 42" xfId="1137"/>
    <cellStyle name="Navadno 49" xfId="1138"/>
    <cellStyle name="Navadno 49 2" xfId="1139"/>
    <cellStyle name="Navadno 5 2" xfId="1140"/>
    <cellStyle name="Navadno 5 2 2" xfId="1141"/>
    <cellStyle name="Navadno 5 2 3" xfId="1142"/>
    <cellStyle name="Navadno 5 3" xfId="1143"/>
    <cellStyle name="Navadno 5 4" xfId="1144"/>
    <cellStyle name="Navadno 5 5" xfId="1145"/>
    <cellStyle name="Navadno 5 5 2" xfId="1146"/>
    <cellStyle name="Navadno 5 5 3" xfId="1147"/>
    <cellStyle name="Navadno 5 5 4" xfId="1148"/>
    <cellStyle name="Navadno 5 6" xfId="1149"/>
    <cellStyle name="Navadno 50" xfId="1150"/>
    <cellStyle name="Navadno 50 2" xfId="1151"/>
    <cellStyle name="Navadno 6 2" xfId="1152"/>
    <cellStyle name="Navadno 6 2 2" xfId="1153"/>
    <cellStyle name="Navadno 6 2 3" xfId="1154"/>
    <cellStyle name="Navadno 6 2 4" xfId="1155"/>
    <cellStyle name="Navadno 7 2" xfId="1156"/>
    <cellStyle name="Navadno 7 2 2" xfId="1157"/>
    <cellStyle name="Navadno 7 3" xfId="1158"/>
    <cellStyle name="Navadno 7 3 2" xfId="1159"/>
    <cellStyle name="Navadno 8 2" xfId="1160"/>
    <cellStyle name="Navadno 8 2 2" xfId="1161"/>
    <cellStyle name="Navadno 8 3" xfId="1162"/>
    <cellStyle name="Navadno 8 3 2" xfId="1163"/>
    <cellStyle name="Navadno 8 4" xfId="1164"/>
    <cellStyle name="Navadno 9 2" xfId="1165"/>
    <cellStyle name="Navadno 9 2 2" xfId="1166"/>
    <cellStyle name="Navadno 9 3" xfId="1167"/>
    <cellStyle name="Navadno_Popis_LENA_LEVEC_PGD" xfId="1168"/>
    <cellStyle name="Neutral 2" xfId="1169"/>
    <cellStyle name="Neutral 2 2" xfId="1170"/>
    <cellStyle name="Neutral 2 2 2" xfId="1171"/>
    <cellStyle name="Neutral 2 3" xfId="1172"/>
    <cellStyle name="Neutral 2 4" xfId="1173"/>
    <cellStyle name="Neutral 3" xfId="1174"/>
    <cellStyle name="Neutral 3 2" xfId="1175"/>
    <cellStyle name="Neutral 3 3" xfId="1176"/>
    <cellStyle name="Neutral 4" xfId="1177"/>
    <cellStyle name="Neutral 4 2" xfId="1178"/>
    <cellStyle name="Neutral 4 3" xfId="1179"/>
    <cellStyle name="Neutral 5 2" xfId="1180"/>
    <cellStyle name="Neutral 5 3" xfId="1181"/>
    <cellStyle name="Normal" xfId="0" builtinId="0"/>
    <cellStyle name="Normal 10" xfId="1182"/>
    <cellStyle name="Normal 11" xfId="1183"/>
    <cellStyle name="Normal 11 2" xfId="1184"/>
    <cellStyle name="Normal 11 3" xfId="1185"/>
    <cellStyle name="Normal 12" xfId="1186"/>
    <cellStyle name="Normal 12 2" xfId="1187"/>
    <cellStyle name="Normal 12 3" xfId="1188"/>
    <cellStyle name="Normal 13" xfId="1189"/>
    <cellStyle name="Normal 13 10" xfId="14"/>
    <cellStyle name="Normal 13 11" xfId="1190"/>
    <cellStyle name="Normal 13 12" xfId="1191"/>
    <cellStyle name="Normal 13 13" xfId="1192"/>
    <cellStyle name="Normal 13 14" xfId="1193"/>
    <cellStyle name="Normal 13 15" xfId="1194"/>
    <cellStyle name="Normal 13 16" xfId="1195"/>
    <cellStyle name="Normal 13 17" xfId="1196"/>
    <cellStyle name="Normal 13 18" xfId="1197"/>
    <cellStyle name="Normal 13 19" xfId="1198"/>
    <cellStyle name="Normal 13 2" xfId="1199"/>
    <cellStyle name="Normal 13 3" xfId="1200"/>
    <cellStyle name="Normal 13 4" xfId="1201"/>
    <cellStyle name="Normal 13 5" xfId="1202"/>
    <cellStyle name="Normal 13 6" xfId="1203"/>
    <cellStyle name="Normal 13 7" xfId="1204"/>
    <cellStyle name="Normal 13 8" xfId="1205"/>
    <cellStyle name="Normal 13 9" xfId="1206"/>
    <cellStyle name="Normal 14" xfId="1207"/>
    <cellStyle name="Normal 14 2" xfId="1208"/>
    <cellStyle name="Normal 14 3" xfId="1209"/>
    <cellStyle name="Normal 14 4" xfId="1210"/>
    <cellStyle name="Normal 15" xfId="1211"/>
    <cellStyle name="Normal 15 2" xfId="1212"/>
    <cellStyle name="Normal 15 3" xfId="1213"/>
    <cellStyle name="Normal 16" xfId="1214"/>
    <cellStyle name="Normal 16 2" xfId="1215"/>
    <cellStyle name="Normal 17" xfId="1216"/>
    <cellStyle name="Normal 17 2" xfId="1217"/>
    <cellStyle name="Normal 17 3" xfId="1218"/>
    <cellStyle name="Normal 18" xfId="1219"/>
    <cellStyle name="Normal 18 2" xfId="1220"/>
    <cellStyle name="Normal 18 3" xfId="1221"/>
    <cellStyle name="Normal 19" xfId="1222"/>
    <cellStyle name="Normal 19 2" xfId="1223"/>
    <cellStyle name="Normal 19 3" xfId="1224"/>
    <cellStyle name="Normal 2" xfId="44"/>
    <cellStyle name="normal 2 10" xfId="1225"/>
    <cellStyle name="Normal 2 10 2" xfId="1226"/>
    <cellStyle name="Normal 2 11" xfId="1227"/>
    <cellStyle name="Normal 2 12" xfId="1228"/>
    <cellStyle name="Normal 2 13" xfId="1229"/>
    <cellStyle name="Normal 2 14" xfId="1230"/>
    <cellStyle name="Normal 2 15" xfId="1231"/>
    <cellStyle name="Normal 2 16" xfId="1232"/>
    <cellStyle name="Normal 2 17" xfId="1233"/>
    <cellStyle name="Normal 2 17 2" xfId="1234"/>
    <cellStyle name="Normal 2 17 3" xfId="1235"/>
    <cellStyle name="Normal 2 18" xfId="1236"/>
    <cellStyle name="Normal 2 19" xfId="1237"/>
    <cellStyle name="Normal 2 2" xfId="1"/>
    <cellStyle name="normal 2 2 2" xfId="1238"/>
    <cellStyle name="Normal 2 2 2 2" xfId="1239"/>
    <cellStyle name="Normal 2 2 2 3" xfId="1240"/>
    <cellStyle name="Normal 2 2 2 4" xfId="1241"/>
    <cellStyle name="Normal 2 2 3" xfId="1242"/>
    <cellStyle name="Normal 2 2 3 2" xfId="1243"/>
    <cellStyle name="Normal 2 2 4" xfId="1244"/>
    <cellStyle name="Normal 2 2 5" xfId="1245"/>
    <cellStyle name="Normal 2 20" xfId="1246"/>
    <cellStyle name="Normal 2 21" xfId="1247"/>
    <cellStyle name="Normal 2 22" xfId="1248"/>
    <cellStyle name="Normal 2 23" xfId="1249"/>
    <cellStyle name="Normal 2 24" xfId="1250"/>
    <cellStyle name="Normal 2 25" xfId="1251"/>
    <cellStyle name="Normal 2 26" xfId="1252"/>
    <cellStyle name="Normal 2 27" xfId="1253"/>
    <cellStyle name="Normal 2 28" xfId="6"/>
    <cellStyle name="Normal 2 28 2" xfId="8"/>
    <cellStyle name="Normal 2 3" xfId="1254"/>
    <cellStyle name="normal 2 3 2" xfId="1255"/>
    <cellStyle name="Normal 2 3 2 2" xfId="1256"/>
    <cellStyle name="Normal 2 3 2 3" xfId="1257"/>
    <cellStyle name="Normal 2 3 3" xfId="1258"/>
    <cellStyle name="Normal 2 4" xfId="1259"/>
    <cellStyle name="Normal 2 4 2" xfId="1260"/>
    <cellStyle name="Normal 2 4 2 2" xfId="1261"/>
    <cellStyle name="Normal 2 4 2 3" xfId="1262"/>
    <cellStyle name="Normal 2 4 3" xfId="1263"/>
    <cellStyle name="Normal 2 5" xfId="1264"/>
    <cellStyle name="Normal 2 5 2" xfId="1265"/>
    <cellStyle name="Normal 2 5 2 2" xfId="1266"/>
    <cellStyle name="Normal 2 5 2 3" xfId="1267"/>
    <cellStyle name="Normal 2 5 3" xfId="1268"/>
    <cellStyle name="Normal 2 6" xfId="1269"/>
    <cellStyle name="Normal 2 6 2" xfId="1270"/>
    <cellStyle name="Normal 2 6 2 2" xfId="1271"/>
    <cellStyle name="Normal 2 6 2 3" xfId="1272"/>
    <cellStyle name="Normal 2 6 3" xfId="1273"/>
    <cellStyle name="Normal 2 7" xfId="1274"/>
    <cellStyle name="Normal 2 7 2" xfId="1275"/>
    <cellStyle name="Normal 2 7 2 2" xfId="1276"/>
    <cellStyle name="Normal 2 7 3" xfId="1277"/>
    <cellStyle name="Normal 2 8" xfId="1278"/>
    <cellStyle name="Normal 2 8 2" xfId="1279"/>
    <cellStyle name="Normal 2 8 2 2" xfId="1280"/>
    <cellStyle name="Normal 2 8 3" xfId="1281"/>
    <cellStyle name="Normal 2 9" xfId="1282"/>
    <cellStyle name="Normal 2 9 2" xfId="1283"/>
    <cellStyle name="Normal 2_0687-1 EXCEL - Energy mond v1" xfId="1284"/>
    <cellStyle name="Normal 20" xfId="1285"/>
    <cellStyle name="Normal 20 2" xfId="1286"/>
    <cellStyle name="Normal 20 3" xfId="1287"/>
    <cellStyle name="Normal 21" xfId="1288"/>
    <cellStyle name="Normal 21 2" xfId="1289"/>
    <cellStyle name="Normal 21 3" xfId="1290"/>
    <cellStyle name="Normal 21 4" xfId="1291"/>
    <cellStyle name="Normal 22" xfId="1292"/>
    <cellStyle name="Normal 22 2" xfId="1293"/>
    <cellStyle name="Normal 22 3" xfId="1294"/>
    <cellStyle name="Normal 22 4" xfId="1295"/>
    <cellStyle name="Normal 23" xfId="1296"/>
    <cellStyle name="Normal 23 2" xfId="1297"/>
    <cellStyle name="Normal 23 3" xfId="1298"/>
    <cellStyle name="Normal 23 4" xfId="1299"/>
    <cellStyle name="Normal 24" xfId="1300"/>
    <cellStyle name="Normal 24 2" xfId="1301"/>
    <cellStyle name="Normal 24 3" xfId="1302"/>
    <cellStyle name="Normal 24 4" xfId="1303"/>
    <cellStyle name="Normal 25" xfId="1304"/>
    <cellStyle name="Normal 25 2" xfId="1305"/>
    <cellStyle name="Normal 25 3" xfId="1306"/>
    <cellStyle name="Normal 25 4" xfId="1307"/>
    <cellStyle name="Normal 26" xfId="1308"/>
    <cellStyle name="Normal 27" xfId="1309"/>
    <cellStyle name="Normal 28" xfId="1310"/>
    <cellStyle name="Normal 29" xfId="1311"/>
    <cellStyle name="Normal 3" xfId="64"/>
    <cellStyle name="Normal 3 10" xfId="1312"/>
    <cellStyle name="Normal 3 10 2" xfId="1313"/>
    <cellStyle name="Normal 3 11" xfId="1314"/>
    <cellStyle name="Normal 3 2" xfId="72"/>
    <cellStyle name="Normal 3 2 2" xfId="1315"/>
    <cellStyle name="Normal 3 2 2 2" xfId="1316"/>
    <cellStyle name="Normal 3 2 3" xfId="1317"/>
    <cellStyle name="Normal 3 2 4" xfId="1318"/>
    <cellStyle name="Normal 3 3" xfId="1319"/>
    <cellStyle name="Normal 3 3 2" xfId="1320"/>
    <cellStyle name="Normal 3 3 2 2" xfId="1321"/>
    <cellStyle name="Normal 3 3 3" xfId="1322"/>
    <cellStyle name="Normal 3 4" xfId="1323"/>
    <cellStyle name="Normal 3 4 2" xfId="1324"/>
    <cellStyle name="Normal 3 4 2 2" xfId="1325"/>
    <cellStyle name="Normal 3 4 3" xfId="1326"/>
    <cellStyle name="Normal 3 5" xfId="1327"/>
    <cellStyle name="Normal 3 5 2" xfId="1328"/>
    <cellStyle name="Normal 3 5 3" xfId="1329"/>
    <cellStyle name="Normal 3 6" xfId="1330"/>
    <cellStyle name="Normal 3 6 2" xfId="1331"/>
    <cellStyle name="Normal 3 6 3" xfId="1332"/>
    <cellStyle name="Normal 3 7" xfId="1333"/>
    <cellStyle name="Normal 3 7 2" xfId="1334"/>
    <cellStyle name="Normal 3 7 3" xfId="1335"/>
    <cellStyle name="Normal 3 8" xfId="1336"/>
    <cellStyle name="Normal 3 8 2" xfId="1337"/>
    <cellStyle name="Normal 3 8 3" xfId="1338"/>
    <cellStyle name="Normal 3 9" xfId="1339"/>
    <cellStyle name="Normal 3 9 2" xfId="1340"/>
    <cellStyle name="Normal 3_aa osnova za ponudbe" xfId="1341"/>
    <cellStyle name="Normal 30" xfId="1342"/>
    <cellStyle name="Normal 31" xfId="1343"/>
    <cellStyle name="Normal 32" xfId="1344"/>
    <cellStyle name="Normal 33" xfId="1345"/>
    <cellStyle name="Normal 34" xfId="1346"/>
    <cellStyle name="Normal 35" xfId="1347"/>
    <cellStyle name="Normal 36" xfId="1348"/>
    <cellStyle name="Normal 37" xfId="1349"/>
    <cellStyle name="Normal 38" xfId="1350"/>
    <cellStyle name="Normal 39" xfId="1351"/>
    <cellStyle name="Normal 4" xfId="46"/>
    <cellStyle name="Normal 4 2" xfId="3"/>
    <cellStyle name="Normal 4 2 2" xfId="1352"/>
    <cellStyle name="Normal 4 3" xfId="1353"/>
    <cellStyle name="Normal 4 4" xfId="1354"/>
    <cellStyle name="Normal 4 5" xfId="1355"/>
    <cellStyle name="Normal 4 6" xfId="1356"/>
    <cellStyle name="Normal 4 7" xfId="80"/>
    <cellStyle name="Normal 4_aa osnova za ponudbe" xfId="1357"/>
    <cellStyle name="Normal 40" xfId="1358"/>
    <cellStyle name="Normal 41" xfId="1359"/>
    <cellStyle name="Normal 42" xfId="1360"/>
    <cellStyle name="Normal 43" xfId="1361"/>
    <cellStyle name="Normal 44" xfId="1362"/>
    <cellStyle name="Normal 45" xfId="1363"/>
    <cellStyle name="Normal 46" xfId="1364"/>
    <cellStyle name="Normal 47" xfId="1365"/>
    <cellStyle name="Normal 48" xfId="1366"/>
    <cellStyle name="Normal 49" xfId="1367"/>
    <cellStyle name="Normal 5" xfId="65"/>
    <cellStyle name="Normal 5 2" xfId="79"/>
    <cellStyle name="Normal 5 2 2" xfId="1368"/>
    <cellStyle name="Normal 5 2 3" xfId="1369"/>
    <cellStyle name="Normal 5 3" xfId="78"/>
    <cellStyle name="Normal 5 3 2" xfId="69"/>
    <cellStyle name="Normal 5 3 2 2" xfId="1370"/>
    <cellStyle name="Normal 5 3 2 2 2" xfId="81"/>
    <cellStyle name="Normal 5 3 2 2 2 2" xfId="5"/>
    <cellStyle name="Normal 5 3 2 2 2 3 2" xfId="35"/>
    <cellStyle name="Normal 5 3 2 2 3 2" xfId="25"/>
    <cellStyle name="Normal 5 3 2 2 3 2 2" xfId="2240"/>
    <cellStyle name="Normal 5 3 2 3" xfId="74"/>
    <cellStyle name="Normal 5 3 2 3 2" xfId="1371"/>
    <cellStyle name="Normal 5 3 2 3 2 2" xfId="10"/>
    <cellStyle name="Normal 5 3 2 3 3" xfId="20"/>
    <cellStyle name="Normal 5 3 2 3 4" xfId="2241"/>
    <cellStyle name="Normal 5 3 2 3 4 2" xfId="37"/>
    <cellStyle name="Normal 5 3 3" xfId="1372"/>
    <cellStyle name="Normal 5 3 3 2" xfId="17"/>
    <cellStyle name="Normal 5 3 4" xfId="1373"/>
    <cellStyle name="Normal 5 3 4 2" xfId="1374"/>
    <cellStyle name="Normal 5 4" xfId="71"/>
    <cellStyle name="Normal 5 4 2" xfId="1375"/>
    <cellStyle name="Normal 5 5" xfId="1376"/>
    <cellStyle name="Normal 50" xfId="4"/>
    <cellStyle name="Normal 6" xfId="70"/>
    <cellStyle name="Normal 6 10" xfId="1377"/>
    <cellStyle name="Normal 6 10 2" xfId="1378"/>
    <cellStyle name="Normal 6 10 2 2" xfId="84"/>
    <cellStyle name="Normal 6 10 2 2 2" xfId="86"/>
    <cellStyle name="Normal 6 10 2 2 2 2" xfId="39"/>
    <cellStyle name="Normal 6 10 2 2 2 3" xfId="36"/>
    <cellStyle name="Normal 6 11" xfId="1379"/>
    <cellStyle name="Normal 6 11 2" xfId="29"/>
    <cellStyle name="Normal 6 11 2 2 2" xfId="42"/>
    <cellStyle name="Normal 6 11 3" xfId="1380"/>
    <cellStyle name="Normal 6 11 3 2" xfId="1381"/>
    <cellStyle name="Normal 6 11 3 2 2" xfId="28"/>
    <cellStyle name="Normal 6 11 3 2 2 2" xfId="41"/>
    <cellStyle name="Normal 6 11 3 2 2 3" xfId="32"/>
    <cellStyle name="Normal 6 11 4" xfId="9"/>
    <cellStyle name="Normal 6 12" xfId="1382"/>
    <cellStyle name="Normal 6 12 2" xfId="1383"/>
    <cellStyle name="Normal 6 13" xfId="1384"/>
    <cellStyle name="Normal 6 13 2" xfId="1385"/>
    <cellStyle name="Normal 6 13 2 2" xfId="1386"/>
    <cellStyle name="Normal 6 13 2 2 2" xfId="23"/>
    <cellStyle name="Normal 6 13 2 3" xfId="13"/>
    <cellStyle name="Normal 6 2" xfId="77"/>
    <cellStyle name="Normal 6 2 2" xfId="1387"/>
    <cellStyle name="Normal 6 2 2 2" xfId="76"/>
    <cellStyle name="Normal 6 2 2 2 2" xfId="1388"/>
    <cellStyle name="Normal 6 2 2 2 2 2" xfId="1389"/>
    <cellStyle name="Normal 6 2 2 2 2 3" xfId="1390"/>
    <cellStyle name="Normal 6 2 2 2 2 3 2" xfId="1391"/>
    <cellStyle name="Normal 6 2 2 2 2 3 2 2" xfId="73"/>
    <cellStyle name="Normal 6 2 2 2 2 3 2 2 2" xfId="1392"/>
    <cellStyle name="Normal 6 2 2 2 2 3 2 2 5" xfId="75"/>
    <cellStyle name="Normal 6 2 2 2 2 3 2 2 5 2" xfId="11"/>
    <cellStyle name="Normal 6 2 2 2 2 3 2 2 5 2 2" xfId="38"/>
    <cellStyle name="Normal 6 2 2 2 2 3 2 2 5 4" xfId="33"/>
    <cellStyle name="Normal 6 2 2 2 2 4" xfId="1393"/>
    <cellStyle name="Normal 6 2 2 2 2 4 2" xfId="1394"/>
    <cellStyle name="Normal 6 2 2 2 2 5" xfId="12"/>
    <cellStyle name="Normal 6 2 2 2 2 5 2" xfId="26"/>
    <cellStyle name="Normal 6 2 2 2 3" xfId="1395"/>
    <cellStyle name="Normal 6 2 2 2 3 2" xfId="1396"/>
    <cellStyle name="Normal 6 2 2 2 3 2 2" xfId="1397"/>
    <cellStyle name="Normal 6 2 2 2 3 2 3" xfId="16"/>
    <cellStyle name="Normal 6 2 2 2 4" xfId="1398"/>
    <cellStyle name="Normal 6 2 2 2 4 2" xfId="1399"/>
    <cellStyle name="Normal 6 2 2 2 5" xfId="1400"/>
    <cellStyle name="Normal 6 2 2 3" xfId="1401"/>
    <cellStyle name="Normal 6 2 2 4" xfId="1402"/>
    <cellStyle name="Normal 6 2 2 5" xfId="1403"/>
    <cellStyle name="Normal 6 2 2 5 2" xfId="1404"/>
    <cellStyle name="Normal 6 2 2 5 2 2" xfId="1405"/>
    <cellStyle name="Normal 6 2 2 5 3" xfId="1406"/>
    <cellStyle name="Normal 6 2 2 5 3 2" xfId="1407"/>
    <cellStyle name="Normal 6 2 2 6" xfId="1408"/>
    <cellStyle name="Normal 6 2 2 6 2" xfId="1409"/>
    <cellStyle name="Normal 6 2 2 7" xfId="7"/>
    <cellStyle name="Normal 6 2 2 7 2" xfId="19"/>
    <cellStyle name="Normal 6 2 3" xfId="1410"/>
    <cellStyle name="Normal 6 2 3 2" xfId="40"/>
    <cellStyle name="Normal 6 3" xfId="1411"/>
    <cellStyle name="Normal 6 3 2" xfId="1412"/>
    <cellStyle name="Normal 6 3 3" xfId="1413"/>
    <cellStyle name="Normal 6 3 4" xfId="1414"/>
    <cellStyle name="Normal 6 3 4 2" xfId="1415"/>
    <cellStyle name="Normal 6 3 5" xfId="31"/>
    <cellStyle name="Normal 6 4" xfId="1416"/>
    <cellStyle name="Normal 6 4 2" xfId="1417"/>
    <cellStyle name="Normal 6 4 2 2" xfId="1418"/>
    <cellStyle name="Normal 6 4 2 2 2" xfId="30"/>
    <cellStyle name="Normal 6 4 2 2 2 2" xfId="1419"/>
    <cellStyle name="Normal 6 4 2 2 2 3" xfId="1420"/>
    <cellStyle name="Normal 6 4 2 2 2 4" xfId="1421"/>
    <cellStyle name="Normal 6 4 2 2 2 4 2" xfId="1422"/>
    <cellStyle name="Normal 6 4 2 2 2 5" xfId="1423"/>
    <cellStyle name="Normal 6 5" xfId="1424"/>
    <cellStyle name="Normal 6 5 2" xfId="1425"/>
    <cellStyle name="Normal 6 5 2 2" xfId="1426"/>
    <cellStyle name="Normal 6 5 2 3" xfId="1427"/>
    <cellStyle name="Normal 6 5 2 4" xfId="1428"/>
    <cellStyle name="Normal 6 5 2 4 2" xfId="22"/>
    <cellStyle name="Normal 6 5 3" xfId="1429"/>
    <cellStyle name="Normal 6 6" xfId="18"/>
    <cellStyle name="Normal 6 6 2" xfId="1430"/>
    <cellStyle name="Normal 6 7" xfId="1431"/>
    <cellStyle name="Normal 6 7 2" xfId="1432"/>
    <cellStyle name="Normal 6 7 2 2" xfId="1433"/>
    <cellStyle name="Normal 6 7 2 4" xfId="83"/>
    <cellStyle name="Normal 6 7 3" xfId="1434"/>
    <cellStyle name="Normal 6 7 3 2" xfId="1435"/>
    <cellStyle name="Normal 6 7 4" xfId="1436"/>
    <cellStyle name="Normal 6 7 4 2" xfId="1437"/>
    <cellStyle name="Normal 6 7 5" xfId="85"/>
    <cellStyle name="Normal 6 7 5 2" xfId="15"/>
    <cellStyle name="Normal 6 8" xfId="1438"/>
    <cellStyle name="Normal 6 9" xfId="1439"/>
    <cellStyle name="Normal 6 9 2" xfId="1440"/>
    <cellStyle name="Normal 6 9 2 2" xfId="1441"/>
    <cellStyle name="Normal 6 9 2 2 2" xfId="1442"/>
    <cellStyle name="Normal 6 9 2 2 2 2" xfId="1443"/>
    <cellStyle name="Normal 6 9 2 3" xfId="24"/>
    <cellStyle name="Normal 6 9 2 4" xfId="82"/>
    <cellStyle name="Normal 6 9 3" xfId="1444"/>
    <cellStyle name="Normal 6 9 3 2" xfId="1445"/>
    <cellStyle name="Normal 6 9 3 3" xfId="1446"/>
    <cellStyle name="Normal 6 9 3 3 2" xfId="1447"/>
    <cellStyle name="Normal 6 9 3 3 2 2" xfId="34"/>
    <cellStyle name="Normal 6 9 3 3 3 2" xfId="21"/>
    <cellStyle name="Normal 6 9 4" xfId="1448"/>
    <cellStyle name="Normal 7" xfId="43"/>
    <cellStyle name="Normal 7 2" xfId="1450"/>
    <cellStyle name="Normal 7 3" xfId="1451"/>
    <cellStyle name="Normal 7 4" xfId="1449"/>
    <cellStyle name="Normal 7_aa osnova za ponudbe" xfId="1452"/>
    <cellStyle name="Normal 8" xfId="1453"/>
    <cellStyle name="Normal 8 2" xfId="1454"/>
    <cellStyle name="Normal 8 2 2" xfId="1455"/>
    <cellStyle name="Normal 8 3" xfId="1456"/>
    <cellStyle name="Normal 8 4" xfId="1457"/>
    <cellStyle name="Normal 9" xfId="1458"/>
    <cellStyle name="Normal 9 2" xfId="1459"/>
    <cellStyle name="Normal 9 3" xfId="1460"/>
    <cellStyle name="Normal 9 4" xfId="1461"/>
    <cellStyle name="Normal_Izvedeno zgrada EG 27.07.2011. 2" xfId="2"/>
    <cellStyle name="Normál_LV_neti" xfId="1462"/>
    <cellStyle name="Normalan_List2" xfId="1463"/>
    <cellStyle name="Normale_Foglio1" xfId="1464"/>
    <cellStyle name="normální_List1" xfId="1465"/>
    <cellStyle name="Normalny_Arkusz1" xfId="1466"/>
    <cellStyle name="Note 10" xfId="1467"/>
    <cellStyle name="Note 10 2" xfId="2153"/>
    <cellStyle name="Note 11" xfId="1468"/>
    <cellStyle name="Note 11 2" xfId="2154"/>
    <cellStyle name="Note 2" xfId="1469"/>
    <cellStyle name="Note 2 2" xfId="66"/>
    <cellStyle name="Note 2 2 2" xfId="1471"/>
    <cellStyle name="Note 2 2 2 2" xfId="1472"/>
    <cellStyle name="Note 2 2 2 2 2" xfId="2157"/>
    <cellStyle name="Note 2 2 2 3" xfId="2156"/>
    <cellStyle name="Note 2 2 3" xfId="1473"/>
    <cellStyle name="Note 2 2 3 2" xfId="2158"/>
    <cellStyle name="Note 2 2 4" xfId="1474"/>
    <cellStyle name="Note 2 2 4 2" xfId="2159"/>
    <cellStyle name="Note 2 2 5" xfId="1470"/>
    <cellStyle name="Note 2 2 6" xfId="2155"/>
    <cellStyle name="Note 2 3" xfId="1475"/>
    <cellStyle name="Note 2 3 2" xfId="1476"/>
    <cellStyle name="Note 2 3 3" xfId="2160"/>
    <cellStyle name="Note 2 4" xfId="1477"/>
    <cellStyle name="Note 2 4 2" xfId="2161"/>
    <cellStyle name="Note 2 5" xfId="1478"/>
    <cellStyle name="Note 2 5 2" xfId="2162"/>
    <cellStyle name="Note 3" xfId="1479"/>
    <cellStyle name="Note 3 2" xfId="1480"/>
    <cellStyle name="Note 3 2 2" xfId="1481"/>
    <cellStyle name="Note 3 2 2 2" xfId="2164"/>
    <cellStyle name="Note 3 2 3" xfId="1482"/>
    <cellStyle name="Note 3 2 3 2" xfId="2165"/>
    <cellStyle name="Note 3 2 4" xfId="1483"/>
    <cellStyle name="Note 3 2 4 2" xfId="2166"/>
    <cellStyle name="Note 3 2 5" xfId="2163"/>
    <cellStyle name="Note 3 3" xfId="1484"/>
    <cellStyle name="Note 3 3 2" xfId="1485"/>
    <cellStyle name="Note 3 3 3" xfId="2167"/>
    <cellStyle name="Note 3 4" xfId="1486"/>
    <cellStyle name="Note 3 4 2" xfId="2168"/>
    <cellStyle name="Note 4" xfId="1487"/>
    <cellStyle name="Note 4 2" xfId="1488"/>
    <cellStyle name="Note 4 2 2" xfId="1489"/>
    <cellStyle name="Note 4 2 2 2" xfId="2170"/>
    <cellStyle name="Note 4 2 3" xfId="1490"/>
    <cellStyle name="Note 4 2 3 2" xfId="2171"/>
    <cellStyle name="Note 4 2 4" xfId="1491"/>
    <cellStyle name="Note 4 2 4 2" xfId="2172"/>
    <cellStyle name="Note 4 2 5" xfId="2169"/>
    <cellStyle name="Note 4 3" xfId="1492"/>
    <cellStyle name="Note 4 3 2" xfId="1493"/>
    <cellStyle name="Note 4 3 3" xfId="2173"/>
    <cellStyle name="Note 4 4" xfId="1494"/>
    <cellStyle name="Note 4 4 2" xfId="2174"/>
    <cellStyle name="Note 5" xfId="1495"/>
    <cellStyle name="Note 5 2" xfId="1496"/>
    <cellStyle name="Note 5 2 2" xfId="1497"/>
    <cellStyle name="Note 5 2 2 2" xfId="2176"/>
    <cellStyle name="Note 5 2 3" xfId="1498"/>
    <cellStyle name="Note 5 2 3 2" xfId="2177"/>
    <cellStyle name="Note 5 2 4" xfId="1499"/>
    <cellStyle name="Note 5 2 4 2" xfId="2178"/>
    <cellStyle name="Note 5 2 5" xfId="2175"/>
    <cellStyle name="Note 5 3" xfId="1500"/>
    <cellStyle name="Note 5 3 2" xfId="1501"/>
    <cellStyle name="Note 5 3 3" xfId="2179"/>
    <cellStyle name="Note 5 4" xfId="1502"/>
    <cellStyle name="Note 5 4 2" xfId="2180"/>
    <cellStyle name="Note 6" xfId="1503"/>
    <cellStyle name="Note 6 2" xfId="1504"/>
    <cellStyle name="Note 6 2 2" xfId="1505"/>
    <cellStyle name="Note 6 2 2 2" xfId="2182"/>
    <cellStyle name="Note 6 2 3" xfId="1506"/>
    <cellStyle name="Note 6 2 3 2" xfId="2183"/>
    <cellStyle name="Note 6 2 4" xfId="2181"/>
    <cellStyle name="Note 6 3" xfId="1507"/>
    <cellStyle name="Note 6 4" xfId="1508"/>
    <cellStyle name="Note 6 4 2" xfId="2184"/>
    <cellStyle name="Note 7" xfId="1509"/>
    <cellStyle name="Note 7 2" xfId="1510"/>
    <cellStyle name="Note 7 2 2" xfId="1511"/>
    <cellStyle name="Note 7 2 2 2" xfId="2186"/>
    <cellStyle name="Note 7 2 3" xfId="1512"/>
    <cellStyle name="Note 7 2 3 2" xfId="2187"/>
    <cellStyle name="Note 7 2 4" xfId="2185"/>
    <cellStyle name="Note 7 3" xfId="1513"/>
    <cellStyle name="Note 7 4" xfId="1514"/>
    <cellStyle name="Note 7 4 2" xfId="2188"/>
    <cellStyle name="Note 8" xfId="1515"/>
    <cellStyle name="Note 8 2" xfId="1516"/>
    <cellStyle name="Note 8 2 2" xfId="1517"/>
    <cellStyle name="Note 8 2 2 2" xfId="2191"/>
    <cellStyle name="Note 8 2 3" xfId="2190"/>
    <cellStyle name="Note 8 3" xfId="1518"/>
    <cellStyle name="Note 8 3 2" xfId="2192"/>
    <cellStyle name="Note 8 4" xfId="2189"/>
    <cellStyle name="Note 9" xfId="1519"/>
    <cellStyle name="Note 9 2" xfId="1520"/>
    <cellStyle name="Note 9 2 2" xfId="2194"/>
    <cellStyle name="Note 9 3" xfId="1521"/>
    <cellStyle name="Note 9 3 2" xfId="2195"/>
    <cellStyle name="Note 9 4" xfId="2193"/>
    <cellStyle name="Obično_Sheet1" xfId="67"/>
    <cellStyle name="Odstotek 10 2" xfId="1522"/>
    <cellStyle name="Odstotek 10 2 2" xfId="1523"/>
    <cellStyle name="Odstotek 10 2 2 2" xfId="1524"/>
    <cellStyle name="Odstotek 10 2 3" xfId="1525"/>
    <cellStyle name="Odstotek 10 2 3 2" xfId="1526"/>
    <cellStyle name="Odstotek 10 2 4" xfId="1527"/>
    <cellStyle name="Odstotek 10 3" xfId="1528"/>
    <cellStyle name="Odstotek 10 3 2" xfId="1529"/>
    <cellStyle name="Odstotek 11 2" xfId="1530"/>
    <cellStyle name="Odstotek 11 2 2" xfId="1531"/>
    <cellStyle name="Odstotek 11 2 2 2" xfId="1532"/>
    <cellStyle name="Odstotek 11 2 3" xfId="1533"/>
    <cellStyle name="Odstotek 11 2 3 2" xfId="1534"/>
    <cellStyle name="Odstotek 11 2 4" xfId="1535"/>
    <cellStyle name="Odstotek 11 3" xfId="1536"/>
    <cellStyle name="Odstotek 11 3 2" xfId="1537"/>
    <cellStyle name="Odstotek 12 2" xfId="1538"/>
    <cellStyle name="Odstotek 12 2 2" xfId="1539"/>
    <cellStyle name="Odstotek 13" xfId="1540"/>
    <cellStyle name="Odstotek 13 10" xfId="1541"/>
    <cellStyle name="Odstotek 13 10 2" xfId="1542"/>
    <cellStyle name="Odstotek 13 10 2 2" xfId="1543"/>
    <cellStyle name="Odstotek 13 10 3" xfId="1544"/>
    <cellStyle name="Odstotek 13 10 3 2" xfId="1545"/>
    <cellStyle name="Odstotek 13 10 4" xfId="1546"/>
    <cellStyle name="Odstotek 13 11" xfId="1547"/>
    <cellStyle name="Odstotek 13 11 2" xfId="1548"/>
    <cellStyle name="Odstotek 13 11 2 2" xfId="1549"/>
    <cellStyle name="Odstotek 13 11 3" xfId="1550"/>
    <cellStyle name="Odstotek 13 11 3 2" xfId="1551"/>
    <cellStyle name="Odstotek 13 11 4" xfId="1552"/>
    <cellStyle name="Odstotek 13 12" xfId="1553"/>
    <cellStyle name="Odstotek 13 12 2" xfId="1554"/>
    <cellStyle name="Odstotek 13 12 2 2" xfId="1555"/>
    <cellStyle name="Odstotek 13 12 3" xfId="1556"/>
    <cellStyle name="Odstotek 13 12 3 2" xfId="1557"/>
    <cellStyle name="Odstotek 13 12 4" xfId="1558"/>
    <cellStyle name="Odstotek 13 13" xfId="1559"/>
    <cellStyle name="Odstotek 13 13 2" xfId="1560"/>
    <cellStyle name="Odstotek 13 14" xfId="1561"/>
    <cellStyle name="Odstotek 13 2" xfId="1562"/>
    <cellStyle name="Odstotek 13 2 2" xfId="1563"/>
    <cellStyle name="Odstotek 13 2 2 2" xfId="1564"/>
    <cellStyle name="Odstotek 13 2 3" xfId="1565"/>
    <cellStyle name="Odstotek 13 2 3 2" xfId="1566"/>
    <cellStyle name="Odstotek 13 2 4" xfId="1567"/>
    <cellStyle name="Odstotek 13 3" xfId="1568"/>
    <cellStyle name="Odstotek 13 3 2" xfId="1569"/>
    <cellStyle name="Odstotek 13 3 2 2" xfId="1570"/>
    <cellStyle name="Odstotek 13 3 3" xfId="1571"/>
    <cellStyle name="Odstotek 13 3 3 2" xfId="1572"/>
    <cellStyle name="Odstotek 13 3 4" xfId="1573"/>
    <cellStyle name="Odstotek 13 4" xfId="1574"/>
    <cellStyle name="Odstotek 13 4 2" xfId="1575"/>
    <cellStyle name="Odstotek 13 4 2 2" xfId="1576"/>
    <cellStyle name="Odstotek 13 4 3" xfId="1577"/>
    <cellStyle name="Odstotek 13 4 3 2" xfId="1578"/>
    <cellStyle name="Odstotek 13 4 4" xfId="1579"/>
    <cellStyle name="Odstotek 13 5" xfId="1580"/>
    <cellStyle name="Odstotek 13 5 2" xfId="1581"/>
    <cellStyle name="Odstotek 13 5 2 2" xfId="1582"/>
    <cellStyle name="Odstotek 13 5 3" xfId="1583"/>
    <cellStyle name="Odstotek 13 5 3 2" xfId="1584"/>
    <cellStyle name="Odstotek 13 5 4" xfId="1585"/>
    <cellStyle name="Odstotek 13 6" xfId="1586"/>
    <cellStyle name="Odstotek 13 6 2" xfId="1587"/>
    <cellStyle name="Odstotek 13 6 2 2" xfId="1588"/>
    <cellStyle name="Odstotek 13 6 3" xfId="1589"/>
    <cellStyle name="Odstotek 13 6 3 2" xfId="1590"/>
    <cellStyle name="Odstotek 13 6 4" xfId="1591"/>
    <cellStyle name="Odstotek 13 7" xfId="1592"/>
    <cellStyle name="Odstotek 13 7 2" xfId="1593"/>
    <cellStyle name="Odstotek 13 7 2 2" xfId="1594"/>
    <cellStyle name="Odstotek 13 7 3" xfId="1595"/>
    <cellStyle name="Odstotek 13 7 3 2" xfId="1596"/>
    <cellStyle name="Odstotek 13 7 4" xfId="1597"/>
    <cellStyle name="Odstotek 13 8" xfId="1598"/>
    <cellStyle name="Odstotek 13 8 2" xfId="1599"/>
    <cellStyle name="Odstotek 13 8 2 2" xfId="1600"/>
    <cellStyle name="Odstotek 13 8 3" xfId="1601"/>
    <cellStyle name="Odstotek 13 8 3 2" xfId="1602"/>
    <cellStyle name="Odstotek 13 8 4" xfId="1603"/>
    <cellStyle name="Odstotek 13 9" xfId="1604"/>
    <cellStyle name="Odstotek 13 9 2" xfId="1605"/>
    <cellStyle name="Odstotek 13 9 2 2" xfId="1606"/>
    <cellStyle name="Odstotek 13 9 3" xfId="1607"/>
    <cellStyle name="Odstotek 13 9 3 2" xfId="1608"/>
    <cellStyle name="Odstotek 13 9 4" xfId="1609"/>
    <cellStyle name="Odstotek 14 2" xfId="1610"/>
    <cellStyle name="Odstotek 14 2 2" xfId="1611"/>
    <cellStyle name="Odstotek 15 2" xfId="1612"/>
    <cellStyle name="Odstotek 15 2 2" xfId="1613"/>
    <cellStyle name="Odstotek 16" xfId="1614"/>
    <cellStyle name="Odstotek 16 2" xfId="1615"/>
    <cellStyle name="Odstotek 16 2 2" xfId="1616"/>
    <cellStyle name="Odstotek 16 2 2 2" xfId="1617"/>
    <cellStyle name="Odstotek 16 2 3" xfId="1618"/>
    <cellStyle name="Odstotek 16 2 3 2" xfId="1619"/>
    <cellStyle name="Odstotek 16 2 4" xfId="1620"/>
    <cellStyle name="Odstotek 16 3" xfId="1621"/>
    <cellStyle name="Odstotek 16 3 2" xfId="1622"/>
    <cellStyle name="Odstotek 16 4" xfId="1623"/>
    <cellStyle name="Odstotek 16 4 2" xfId="1624"/>
    <cellStyle name="Odstotek 16 4 2 2" xfId="1625"/>
    <cellStyle name="Odstotek 16 4 3" xfId="1626"/>
    <cellStyle name="Odstotek 16 5" xfId="1627"/>
    <cellStyle name="Odstotek 17" xfId="1628"/>
    <cellStyle name="Odstotek 17 2" xfId="1629"/>
    <cellStyle name="Odstotek 18" xfId="1630"/>
    <cellStyle name="Odstotek 18 2" xfId="1631"/>
    <cellStyle name="Odstotek 18 2 2" xfId="1632"/>
    <cellStyle name="Odstotek 18 3" xfId="1633"/>
    <cellStyle name="Odstotek 18 3 2" xfId="1634"/>
    <cellStyle name="Odstotek 18 4" xfId="1635"/>
    <cellStyle name="Odstotek 19" xfId="1636"/>
    <cellStyle name="Odstotek 19 2" xfId="1637"/>
    <cellStyle name="Odstotek 2" xfId="1638"/>
    <cellStyle name="Odstotek 2 2" xfId="1639"/>
    <cellStyle name="Odstotek 2 2 2" xfId="1640"/>
    <cellStyle name="Odstotek 2 2 2 2" xfId="1641"/>
    <cellStyle name="Odstotek 2 2 3" xfId="1642"/>
    <cellStyle name="Odstotek 2 2 3 2" xfId="1643"/>
    <cellStyle name="Odstotek 2 2 4" xfId="1644"/>
    <cellStyle name="Odstotek 2 3" xfId="1645"/>
    <cellStyle name="Odstotek 2 3 2" xfId="1646"/>
    <cellStyle name="Odstotek 2 4" xfId="1647"/>
    <cellStyle name="Odstotek 21" xfId="1648"/>
    <cellStyle name="Odstotek 21 2" xfId="1649"/>
    <cellStyle name="Odstotek 21 2 2" xfId="1650"/>
    <cellStyle name="Odstotek 21 3" xfId="1651"/>
    <cellStyle name="Odstotek 21 3 2" xfId="1652"/>
    <cellStyle name="Odstotek 21 4" xfId="1653"/>
    <cellStyle name="Odstotek 22" xfId="1654"/>
    <cellStyle name="Odstotek 22 2" xfId="1655"/>
    <cellStyle name="Odstotek 22 2 2" xfId="1656"/>
    <cellStyle name="Odstotek 22 3" xfId="1657"/>
    <cellStyle name="Odstotek 22 3 2" xfId="1658"/>
    <cellStyle name="Odstotek 22 4" xfId="1659"/>
    <cellStyle name="Odstotek 24" xfId="1660"/>
    <cellStyle name="Odstotek 24 2" xfId="1661"/>
    <cellStyle name="Odstotek 24 2 2" xfId="1662"/>
    <cellStyle name="Odstotek 24 3" xfId="1663"/>
    <cellStyle name="Odstotek 24 3 2" xfId="1664"/>
    <cellStyle name="Odstotek 24 4" xfId="1665"/>
    <cellStyle name="Odstotek 27" xfId="1666"/>
    <cellStyle name="Odstotek 27 2" xfId="1667"/>
    <cellStyle name="Odstotek 27 2 2" xfId="1668"/>
    <cellStyle name="Odstotek 27 3" xfId="1669"/>
    <cellStyle name="Odstotek 27 3 2" xfId="1670"/>
    <cellStyle name="Odstotek 27 4" xfId="1671"/>
    <cellStyle name="Odstotek 3" xfId="1672"/>
    <cellStyle name="Odstotek 3 2" xfId="1673"/>
    <cellStyle name="Odstotek 3 2 2" xfId="1674"/>
    <cellStyle name="Odstotek 4 2" xfId="1675"/>
    <cellStyle name="Odstotek 4 2 2" xfId="1676"/>
    <cellStyle name="Odstotek 5 2" xfId="1677"/>
    <cellStyle name="Odstotek 5 2 2" xfId="1678"/>
    <cellStyle name="Odstotek 6" xfId="1679"/>
    <cellStyle name="Odstotek 6 10" xfId="1680"/>
    <cellStyle name="Odstotek 6 10 2" xfId="1681"/>
    <cellStyle name="Odstotek 6 10 2 2" xfId="1682"/>
    <cellStyle name="Odstotek 6 10 3" xfId="1683"/>
    <cellStyle name="Odstotek 6 10 3 2" xfId="1684"/>
    <cellStyle name="Odstotek 6 10 4" xfId="1685"/>
    <cellStyle name="Odstotek 6 11" xfId="1686"/>
    <cellStyle name="Odstotek 6 11 2" xfId="1687"/>
    <cellStyle name="Odstotek 6 11 2 2" xfId="1688"/>
    <cellStyle name="Odstotek 6 11 3" xfId="1689"/>
    <cellStyle name="Odstotek 6 11 3 2" xfId="1690"/>
    <cellStyle name="Odstotek 6 11 4" xfId="1691"/>
    <cellStyle name="Odstotek 6 12" xfId="1692"/>
    <cellStyle name="Odstotek 6 12 2" xfId="1693"/>
    <cellStyle name="Odstotek 6 12 2 2" xfId="1694"/>
    <cellStyle name="Odstotek 6 12 3" xfId="1695"/>
    <cellStyle name="Odstotek 6 12 3 2" xfId="1696"/>
    <cellStyle name="Odstotek 6 12 4" xfId="1697"/>
    <cellStyle name="Odstotek 6 13" xfId="1698"/>
    <cellStyle name="Odstotek 6 13 2" xfId="1699"/>
    <cellStyle name="Odstotek 6 13 2 2" xfId="1700"/>
    <cellStyle name="Odstotek 6 13 3" xfId="1701"/>
    <cellStyle name="Odstotek 6 13 3 2" xfId="1702"/>
    <cellStyle name="Odstotek 6 13 4" xfId="1703"/>
    <cellStyle name="Odstotek 6 14" xfId="1704"/>
    <cellStyle name="Odstotek 6 14 2" xfId="1705"/>
    <cellStyle name="Odstotek 6 15" xfId="1706"/>
    <cellStyle name="Odstotek 6 2" xfId="1707"/>
    <cellStyle name="Odstotek 6 2 2" xfId="1708"/>
    <cellStyle name="Odstotek 6 2 2 2" xfId="1709"/>
    <cellStyle name="Odstotek 6 2 3" xfId="1710"/>
    <cellStyle name="Odstotek 6 2 3 2" xfId="1711"/>
    <cellStyle name="Odstotek 6 2 4" xfId="1712"/>
    <cellStyle name="Odstotek 6 3" xfId="1713"/>
    <cellStyle name="Odstotek 6 3 2" xfId="1714"/>
    <cellStyle name="Odstotek 6 3 2 2" xfId="1715"/>
    <cellStyle name="Odstotek 6 3 3" xfId="1716"/>
    <cellStyle name="Odstotek 6 3 3 2" xfId="1717"/>
    <cellStyle name="Odstotek 6 3 4" xfId="1718"/>
    <cellStyle name="Odstotek 6 4" xfId="1719"/>
    <cellStyle name="Odstotek 6 4 2" xfId="1720"/>
    <cellStyle name="Odstotek 6 4 2 2" xfId="1721"/>
    <cellStyle name="Odstotek 6 4 3" xfId="1722"/>
    <cellStyle name="Odstotek 6 4 3 2" xfId="1723"/>
    <cellStyle name="Odstotek 6 4 4" xfId="1724"/>
    <cellStyle name="Odstotek 6 5" xfId="1725"/>
    <cellStyle name="Odstotek 6 5 2" xfId="1726"/>
    <cellStyle name="Odstotek 6 5 2 2" xfId="1727"/>
    <cellStyle name="Odstotek 6 5 3" xfId="1728"/>
    <cellStyle name="Odstotek 6 5 3 2" xfId="1729"/>
    <cellStyle name="Odstotek 6 5 4" xfId="1730"/>
    <cellStyle name="Odstotek 6 6" xfId="1731"/>
    <cellStyle name="Odstotek 6 6 2" xfId="1732"/>
    <cellStyle name="Odstotek 6 6 2 2" xfId="1733"/>
    <cellStyle name="Odstotek 6 6 3" xfId="1734"/>
    <cellStyle name="Odstotek 6 6 3 2" xfId="1735"/>
    <cellStyle name="Odstotek 6 6 4" xfId="1736"/>
    <cellStyle name="Odstotek 6 7" xfId="1737"/>
    <cellStyle name="Odstotek 6 7 2" xfId="1738"/>
    <cellStyle name="Odstotek 6 7 2 2" xfId="1739"/>
    <cellStyle name="Odstotek 6 7 3" xfId="1740"/>
    <cellStyle name="Odstotek 6 7 3 2" xfId="1741"/>
    <cellStyle name="Odstotek 6 7 4" xfId="1742"/>
    <cellStyle name="Odstotek 6 8" xfId="1743"/>
    <cellStyle name="Odstotek 6 8 2" xfId="1744"/>
    <cellStyle name="Odstotek 6 8 2 2" xfId="1745"/>
    <cellStyle name="Odstotek 6 8 3" xfId="1746"/>
    <cellStyle name="Odstotek 6 8 3 2" xfId="1747"/>
    <cellStyle name="Odstotek 6 8 4" xfId="1748"/>
    <cellStyle name="Odstotek 6 9" xfId="1749"/>
    <cellStyle name="Odstotek 6 9 2" xfId="1750"/>
    <cellStyle name="Odstotek 6 9 2 2" xfId="1751"/>
    <cellStyle name="Odstotek 6 9 3" xfId="1752"/>
    <cellStyle name="Odstotek 6 9 3 2" xfId="1753"/>
    <cellStyle name="Odstotek 6 9 4" xfId="1754"/>
    <cellStyle name="Odstotek 7" xfId="1755"/>
    <cellStyle name="Odstotek 7 10" xfId="1756"/>
    <cellStyle name="Odstotek 7 10 2" xfId="1757"/>
    <cellStyle name="Odstotek 7 10 2 2" xfId="1758"/>
    <cellStyle name="Odstotek 7 10 3" xfId="1759"/>
    <cellStyle name="Odstotek 7 10 3 2" xfId="1760"/>
    <cellStyle name="Odstotek 7 10 4" xfId="1761"/>
    <cellStyle name="Odstotek 7 11" xfId="1762"/>
    <cellStyle name="Odstotek 7 11 2" xfId="1763"/>
    <cellStyle name="Odstotek 7 11 2 2" xfId="1764"/>
    <cellStyle name="Odstotek 7 11 3" xfId="1765"/>
    <cellStyle name="Odstotek 7 11 3 2" xfId="1766"/>
    <cellStyle name="Odstotek 7 11 4" xfId="1767"/>
    <cellStyle name="Odstotek 7 12" xfId="1768"/>
    <cellStyle name="Odstotek 7 12 2" xfId="1769"/>
    <cellStyle name="Odstotek 7 12 2 2" xfId="1770"/>
    <cellStyle name="Odstotek 7 12 3" xfId="1771"/>
    <cellStyle name="Odstotek 7 12 3 2" xfId="1772"/>
    <cellStyle name="Odstotek 7 12 4" xfId="1773"/>
    <cellStyle name="Odstotek 7 13" xfId="1774"/>
    <cellStyle name="Odstotek 7 13 2" xfId="1775"/>
    <cellStyle name="Odstotek 7 13 2 2" xfId="1776"/>
    <cellStyle name="Odstotek 7 13 3" xfId="1777"/>
    <cellStyle name="Odstotek 7 13 3 2" xfId="1778"/>
    <cellStyle name="Odstotek 7 13 4" xfId="1779"/>
    <cellStyle name="Odstotek 7 14" xfId="1780"/>
    <cellStyle name="Odstotek 7 14 2" xfId="1781"/>
    <cellStyle name="Odstotek 7 15" xfId="1782"/>
    <cellStyle name="Odstotek 7 15 2" xfId="1783"/>
    <cellStyle name="Odstotek 7 16" xfId="1784"/>
    <cellStyle name="Odstotek 7 2" xfId="1785"/>
    <cellStyle name="Odstotek 7 2 2" xfId="1786"/>
    <cellStyle name="Odstotek 7 2 2 2" xfId="1787"/>
    <cellStyle name="Odstotek 7 2 3" xfId="1788"/>
    <cellStyle name="Odstotek 7 2 3 2" xfId="1789"/>
    <cellStyle name="Odstotek 7 2 4" xfId="1790"/>
    <cellStyle name="Odstotek 7 3" xfId="1791"/>
    <cellStyle name="Odstotek 7 3 2" xfId="1792"/>
    <cellStyle name="Odstotek 7 3 2 2" xfId="1793"/>
    <cellStyle name="Odstotek 7 3 3" xfId="1794"/>
    <cellStyle name="Odstotek 7 3 3 2" xfId="1795"/>
    <cellStyle name="Odstotek 7 3 4" xfId="1796"/>
    <cellStyle name="Odstotek 7 4" xfId="1797"/>
    <cellStyle name="Odstotek 7 4 2" xfId="1798"/>
    <cellStyle name="Odstotek 7 4 2 2" xfId="1799"/>
    <cellStyle name="Odstotek 7 4 3" xfId="1800"/>
    <cellStyle name="Odstotek 7 4 3 2" xfId="1801"/>
    <cellStyle name="Odstotek 7 4 4" xfId="1802"/>
    <cellStyle name="Odstotek 7 5" xfId="1803"/>
    <cellStyle name="Odstotek 7 5 2" xfId="1804"/>
    <cellStyle name="Odstotek 7 5 2 2" xfId="1805"/>
    <cellStyle name="Odstotek 7 5 3" xfId="1806"/>
    <cellStyle name="Odstotek 7 5 3 2" xfId="1807"/>
    <cellStyle name="Odstotek 7 5 4" xfId="1808"/>
    <cellStyle name="Odstotek 7 6" xfId="1809"/>
    <cellStyle name="Odstotek 7 6 2" xfId="1810"/>
    <cellStyle name="Odstotek 7 6 2 2" xfId="1811"/>
    <cellStyle name="Odstotek 7 6 3" xfId="1812"/>
    <cellStyle name="Odstotek 7 6 3 2" xfId="1813"/>
    <cellStyle name="Odstotek 7 6 4" xfId="1814"/>
    <cellStyle name="Odstotek 7 7" xfId="1815"/>
    <cellStyle name="Odstotek 7 7 2" xfId="1816"/>
    <cellStyle name="Odstotek 7 7 2 2" xfId="1817"/>
    <cellStyle name="Odstotek 7 7 3" xfId="1818"/>
    <cellStyle name="Odstotek 7 7 3 2" xfId="1819"/>
    <cellStyle name="Odstotek 7 7 4" xfId="1820"/>
    <cellStyle name="Odstotek 7 8" xfId="1821"/>
    <cellStyle name="Odstotek 7 8 2" xfId="1822"/>
    <cellStyle name="Odstotek 7 8 2 2" xfId="1823"/>
    <cellStyle name="Odstotek 7 8 3" xfId="1824"/>
    <cellStyle name="Odstotek 7 8 3 2" xfId="1825"/>
    <cellStyle name="Odstotek 7 8 4" xfId="1826"/>
    <cellStyle name="Odstotek 7 9" xfId="1827"/>
    <cellStyle name="Odstotek 7 9 2" xfId="1828"/>
    <cellStyle name="Odstotek 7 9 2 2" xfId="1829"/>
    <cellStyle name="Odstotek 7 9 3" xfId="1830"/>
    <cellStyle name="Odstotek 7 9 3 2" xfId="1831"/>
    <cellStyle name="Odstotek 7 9 4" xfId="1832"/>
    <cellStyle name="Odstotek 8 2" xfId="1833"/>
    <cellStyle name="Odstotek 8 2 2" xfId="1834"/>
    <cellStyle name="Odstotek 9 2" xfId="1835"/>
    <cellStyle name="Odstotek 9 2 2" xfId="1836"/>
    <cellStyle name="Output 2" xfId="1837"/>
    <cellStyle name="Output 2 2" xfId="1838"/>
    <cellStyle name="Output 2 2 2" xfId="2210"/>
    <cellStyle name="Output 2 3" xfId="1839"/>
    <cellStyle name="Output 2 3 2" xfId="2211"/>
    <cellStyle name="Output 2 4" xfId="2209"/>
    <cellStyle name="Output 3" xfId="1840"/>
    <cellStyle name="Output 3 2" xfId="1841"/>
    <cellStyle name="Output 3 2 2" xfId="2213"/>
    <cellStyle name="Output 3 3" xfId="1842"/>
    <cellStyle name="Output 3 3 2" xfId="2214"/>
    <cellStyle name="Output 3 4" xfId="2212"/>
    <cellStyle name="Output 4" xfId="1843"/>
    <cellStyle name="Output 4 2" xfId="1844"/>
    <cellStyle name="Output 4 2 2" xfId="2216"/>
    <cellStyle name="Output 4 3" xfId="1845"/>
    <cellStyle name="Output 4 3 2" xfId="2217"/>
    <cellStyle name="Output 4 4" xfId="2215"/>
    <cellStyle name="Output 5 2" xfId="1846"/>
    <cellStyle name="Output 5 2 2" xfId="2218"/>
    <cellStyle name="Output 5 3" xfId="1847"/>
    <cellStyle name="Output 5 3 2" xfId="2219"/>
    <cellStyle name="Percent 2" xfId="1848"/>
    <cellStyle name="Percent 3" xfId="1849"/>
    <cellStyle name="Pomoc" xfId="1850"/>
    <cellStyle name="Popis Evo" xfId="1851"/>
    <cellStyle name="PRVA VRSTA Element delo" xfId="1852"/>
    <cellStyle name="PRVA VRSTA Element delo 2" xfId="1853"/>
    <cellStyle name="PRVA VRSTA Element delo 2 2" xfId="1854"/>
    <cellStyle name="PRVA VRSTA Element delo 2_Apl-Biotehnika-Domzale_pvn_020" xfId="1855"/>
    <cellStyle name="PRVA VRSTA Element delo 3" xfId="1856"/>
    <cellStyle name="PRVA VRSTA Element delo 3 2" xfId="1857"/>
    <cellStyle name="PRVA VRSTA Element delo 3_aa osnova za ponudbe" xfId="1858"/>
    <cellStyle name="PRVA VRSTA Element delo 4" xfId="1859"/>
    <cellStyle name="PRVA VRSTA Element delo_2746-126-Apl-OŠ-SB-pvn-plin-vvn-video-ure-ozv" xfId="1860"/>
    <cellStyle name="PSChar" xfId="1861"/>
    <cellStyle name="PSDate" xfId="1862"/>
    <cellStyle name="PSDec" xfId="1863"/>
    <cellStyle name="PSHeading" xfId="1864"/>
    <cellStyle name="PSInt" xfId="1865"/>
    <cellStyle name="Red Text" xfId="1866"/>
    <cellStyle name="Rekapitulacija" xfId="1867"/>
    <cellStyle name="S0" xfId="1868"/>
    <cellStyle name="S0 2" xfId="1869"/>
    <cellStyle name="S0 3" xfId="1870"/>
    <cellStyle name="S0 4" xfId="1871"/>
    <cellStyle name="S1" xfId="1872"/>
    <cellStyle name="S1 2" xfId="1873"/>
    <cellStyle name="S1 3" xfId="1874"/>
    <cellStyle name="S1 4" xfId="1875"/>
    <cellStyle name="S10" xfId="1876"/>
    <cellStyle name="S10 2" xfId="1877"/>
    <cellStyle name="S10 3" xfId="1878"/>
    <cellStyle name="S10 4" xfId="1879"/>
    <cellStyle name="S11" xfId="1880"/>
    <cellStyle name="S11 2" xfId="1881"/>
    <cellStyle name="S11 3" xfId="1882"/>
    <cellStyle name="S11 4" xfId="1883"/>
    <cellStyle name="S12" xfId="1884"/>
    <cellStyle name="S12 2" xfId="1885"/>
    <cellStyle name="S12 3" xfId="1886"/>
    <cellStyle name="S12 4" xfId="1887"/>
    <cellStyle name="S13" xfId="1888"/>
    <cellStyle name="S13 2" xfId="1889"/>
    <cellStyle name="S13 3" xfId="1890"/>
    <cellStyle name="S13 4" xfId="1891"/>
    <cellStyle name="S14" xfId="1892"/>
    <cellStyle name="S14 2" xfId="1893"/>
    <cellStyle name="S14 3" xfId="1894"/>
    <cellStyle name="S14 4" xfId="1895"/>
    <cellStyle name="S15" xfId="1896"/>
    <cellStyle name="S15 2" xfId="1897"/>
    <cellStyle name="S15 3" xfId="1898"/>
    <cellStyle name="S15 4" xfId="1899"/>
    <cellStyle name="S16" xfId="1900"/>
    <cellStyle name="S16 2" xfId="1901"/>
    <cellStyle name="S16 3" xfId="1902"/>
    <cellStyle name="S16 4" xfId="1903"/>
    <cellStyle name="S17" xfId="1904"/>
    <cellStyle name="S17 2" xfId="1905"/>
    <cellStyle name="S17 3" xfId="1906"/>
    <cellStyle name="S17 4" xfId="1907"/>
    <cellStyle name="S18" xfId="1908"/>
    <cellStyle name="S18 2" xfId="1909"/>
    <cellStyle name="S18 3" xfId="1910"/>
    <cellStyle name="S18 4" xfId="1911"/>
    <cellStyle name="S19" xfId="1912"/>
    <cellStyle name="S19 2" xfId="1913"/>
    <cellStyle name="S19 3" xfId="1914"/>
    <cellStyle name="S19 4" xfId="1915"/>
    <cellStyle name="S2" xfId="1916"/>
    <cellStyle name="S2 2" xfId="1917"/>
    <cellStyle name="S2 3" xfId="1918"/>
    <cellStyle name="S2 4" xfId="1919"/>
    <cellStyle name="S20" xfId="1920"/>
    <cellStyle name="S20 2" xfId="1921"/>
    <cellStyle name="S20 3" xfId="1922"/>
    <cellStyle name="S20 4" xfId="1923"/>
    <cellStyle name="S21" xfId="1924"/>
    <cellStyle name="S21 2" xfId="1925"/>
    <cellStyle name="S21 3" xfId="1926"/>
    <cellStyle name="S21 4" xfId="1927"/>
    <cellStyle name="S22" xfId="1928"/>
    <cellStyle name="S22 2" xfId="1929"/>
    <cellStyle name="S22 3" xfId="1930"/>
    <cellStyle name="S22 4" xfId="1931"/>
    <cellStyle name="S23" xfId="1932"/>
    <cellStyle name="S23 2" xfId="1933"/>
    <cellStyle name="S23 3" xfId="1934"/>
    <cellStyle name="S23 4" xfId="1935"/>
    <cellStyle name="S24" xfId="1936"/>
    <cellStyle name="S24 2" xfId="1937"/>
    <cellStyle name="S24 3" xfId="1938"/>
    <cellStyle name="S24 4" xfId="1939"/>
    <cellStyle name="S25" xfId="1940"/>
    <cellStyle name="S25 2" xfId="1941"/>
    <cellStyle name="S25 3" xfId="1942"/>
    <cellStyle name="S25 4" xfId="1943"/>
    <cellStyle name="S26" xfId="1944"/>
    <cellStyle name="S26 2" xfId="1945"/>
    <cellStyle name="S26 3" xfId="1946"/>
    <cellStyle name="S26 4" xfId="1947"/>
    <cellStyle name="S27" xfId="1948"/>
    <cellStyle name="S27 2" xfId="1949"/>
    <cellStyle name="S27 3" xfId="1950"/>
    <cellStyle name="S27 4" xfId="1951"/>
    <cellStyle name="S28" xfId="1952"/>
    <cellStyle name="S28 2" xfId="1953"/>
    <cellStyle name="S28 3" xfId="1954"/>
    <cellStyle name="S28 4" xfId="1955"/>
    <cellStyle name="S29" xfId="1956"/>
    <cellStyle name="S29 2" xfId="1957"/>
    <cellStyle name="S29 3" xfId="1958"/>
    <cellStyle name="S29 4" xfId="1959"/>
    <cellStyle name="S3" xfId="1960"/>
    <cellStyle name="S3 2" xfId="1961"/>
    <cellStyle name="S3 3" xfId="1962"/>
    <cellStyle name="S3 4" xfId="1963"/>
    <cellStyle name="S30" xfId="1964"/>
    <cellStyle name="S30 2" xfId="1965"/>
    <cellStyle name="S30 3" xfId="1966"/>
    <cellStyle name="S30 4" xfId="1967"/>
    <cellStyle name="S31" xfId="1968"/>
    <cellStyle name="S31 2" xfId="1969"/>
    <cellStyle name="S31 3" xfId="1970"/>
    <cellStyle name="S31 4" xfId="1971"/>
    <cellStyle name="S32" xfId="1972"/>
    <cellStyle name="S32 2" xfId="1973"/>
    <cellStyle name="S32 3" xfId="1974"/>
    <cellStyle name="S32 4" xfId="1975"/>
    <cellStyle name="S33" xfId="1976"/>
    <cellStyle name="S33 2" xfId="1977"/>
    <cellStyle name="S33 3" xfId="1978"/>
    <cellStyle name="S33 4" xfId="1979"/>
    <cellStyle name="S34" xfId="1980"/>
    <cellStyle name="S4" xfId="1981"/>
    <cellStyle name="S4 2" xfId="1982"/>
    <cellStyle name="S4 3" xfId="1983"/>
    <cellStyle name="S4 4" xfId="1984"/>
    <cellStyle name="S5" xfId="1985"/>
    <cellStyle name="S5 2" xfId="1986"/>
    <cellStyle name="S5 3" xfId="1987"/>
    <cellStyle name="S5 4" xfId="1988"/>
    <cellStyle name="S6" xfId="1989"/>
    <cellStyle name="S6 2" xfId="1990"/>
    <cellStyle name="S6 3" xfId="1991"/>
    <cellStyle name="S6 4" xfId="1992"/>
    <cellStyle name="S7" xfId="1993"/>
    <cellStyle name="S7 2" xfId="1994"/>
    <cellStyle name="S7 3" xfId="1995"/>
    <cellStyle name="S7 4" xfId="1996"/>
    <cellStyle name="S8" xfId="1997"/>
    <cellStyle name="S8 2" xfId="1998"/>
    <cellStyle name="S8 3" xfId="1999"/>
    <cellStyle name="S8 4" xfId="2000"/>
    <cellStyle name="S9" xfId="2001"/>
    <cellStyle name="S9 2" xfId="2002"/>
    <cellStyle name="S9 3" xfId="2003"/>
    <cellStyle name="S9 4" xfId="2004"/>
    <cellStyle name="SAPBEXstdItem" xfId="2005"/>
    <cellStyle name="SAPBEXstdItem 2" xfId="2220"/>
    <cellStyle name="Sheet Title" xfId="2006"/>
    <cellStyle name="Skupaj cena" xfId="2007"/>
    <cellStyle name="Skupaj cena 2" xfId="2008"/>
    <cellStyle name="Skupaj cena 2 2" xfId="2009"/>
    <cellStyle name="Skupaj cena 2 2 2" xfId="2010"/>
    <cellStyle name="Skupaj cena 2 2_Miks-Axle center Koper-pvn-vvn-dostop-video_711" xfId="2011"/>
    <cellStyle name="Skupaj cena 2 3" xfId="2012"/>
    <cellStyle name="Skupaj cena 2_Apl-BS Pesnica-pvn-d7400-ozv_308" xfId="2013"/>
    <cellStyle name="Skupaj cena 3" xfId="2014"/>
    <cellStyle name="Skupaj cena 4" xfId="2015"/>
    <cellStyle name="Skupaj cena 4 2" xfId="2016"/>
    <cellStyle name="Skupaj cena 5" xfId="2017"/>
    <cellStyle name="Skupaj cena_2746-126-Apl-OŠ-SB-pvn-plin-vvn-video-ure-ozv" xfId="2018"/>
    <cellStyle name="Slog 1" xfId="2019"/>
    <cellStyle name="Slog 1 2" xfId="2020"/>
    <cellStyle name="Slog 1 2 2" xfId="2021"/>
    <cellStyle name="Slog 1 3" xfId="2022"/>
    <cellStyle name="Standard 2" xfId="2023"/>
    <cellStyle name="Standard_quote" xfId="2024"/>
    <cellStyle name="Style 1" xfId="68"/>
    <cellStyle name="Style 1 2" xfId="2025"/>
    <cellStyle name="Style 1 2 2" xfId="2026"/>
    <cellStyle name="Style 1 3" xfId="2027"/>
    <cellStyle name="Style 1 3 2" xfId="2028"/>
    <cellStyle name="Style 1 3 2 2" xfId="2029"/>
    <cellStyle name="Style 1 3 3" xfId="2030"/>
    <cellStyle name="Style 1 4" xfId="2031"/>
    <cellStyle name="Style 1 4 2" xfId="2032"/>
    <cellStyle name="tekst-levo" xfId="2033"/>
    <cellStyle name="Title 2" xfId="2034"/>
    <cellStyle name="Title 2 2" xfId="2035"/>
    <cellStyle name="Title 2 3" xfId="2036"/>
    <cellStyle name="Title 3" xfId="2037"/>
    <cellStyle name="Title 3 2" xfId="2038"/>
    <cellStyle name="Title 3 3" xfId="2039"/>
    <cellStyle name="Title 4" xfId="2040"/>
    <cellStyle name="Title 4 2" xfId="2041"/>
    <cellStyle name="Title 4 3" xfId="2042"/>
    <cellStyle name="Title 5 2" xfId="2043"/>
    <cellStyle name="Title 5 3" xfId="2044"/>
    <cellStyle name="Total 10 2" xfId="2045"/>
    <cellStyle name="Total 10 3" xfId="2046"/>
    <cellStyle name="Total 2" xfId="2047"/>
    <cellStyle name="Total 2 2" xfId="2048"/>
    <cellStyle name="Total 2 2 2" xfId="2049"/>
    <cellStyle name="Total 2 2 2 2" xfId="2223"/>
    <cellStyle name="Total 2 2 3" xfId="2222"/>
    <cellStyle name="Total 2 3" xfId="2050"/>
    <cellStyle name="Total 2 3 2" xfId="2224"/>
    <cellStyle name="Total 2 4" xfId="2051"/>
    <cellStyle name="Total 2 4 2" xfId="2225"/>
    <cellStyle name="Total 2 5" xfId="2221"/>
    <cellStyle name="Total 3" xfId="2052"/>
    <cellStyle name="Total 3 2" xfId="2053"/>
    <cellStyle name="Total 3 2 2" xfId="2227"/>
    <cellStyle name="Total 3 3" xfId="2054"/>
    <cellStyle name="Total 3 3 2" xfId="2228"/>
    <cellStyle name="Total 3 4" xfId="2226"/>
    <cellStyle name="Total 4" xfId="2055"/>
    <cellStyle name="Total 4 2" xfId="2056"/>
    <cellStyle name="Total 4 2 2" xfId="2230"/>
    <cellStyle name="Total 4 3" xfId="2057"/>
    <cellStyle name="Total 4 3 2" xfId="2231"/>
    <cellStyle name="Total 4 4" xfId="2229"/>
    <cellStyle name="Total 5 2" xfId="2058"/>
    <cellStyle name="Total 5 2 2" xfId="2232"/>
    <cellStyle name="Total 5 3" xfId="2059"/>
    <cellStyle name="Total 5 3 2" xfId="2233"/>
    <cellStyle name="Total 6 2" xfId="2060"/>
    <cellStyle name="Total 6 3" xfId="2061"/>
    <cellStyle name="Total 7 2" xfId="2062"/>
    <cellStyle name="Total 7 3" xfId="2063"/>
    <cellStyle name="Total 8 2" xfId="2064"/>
    <cellStyle name="Total 8 3" xfId="2065"/>
    <cellStyle name="Total 9 2" xfId="2066"/>
    <cellStyle name="Total 9 3" xfId="2067"/>
    <cellStyle name="Tusental (0)_laroux" xfId="2068"/>
    <cellStyle name="Tusental_laroux" xfId="2069"/>
    <cellStyle name="Valuta (0)_laroux" xfId="2070"/>
    <cellStyle name="Valuta 11" xfId="2071"/>
    <cellStyle name="Valuta 11 2" xfId="2072"/>
    <cellStyle name="Valuta 11 2 2" xfId="2073"/>
    <cellStyle name="Valuta 11 3" xfId="2074"/>
    <cellStyle name="Valuta 11 3 2" xfId="2075"/>
    <cellStyle name="Valuta 11 4" xfId="2076"/>
    <cellStyle name="Valuta 2" xfId="2077"/>
    <cellStyle name="Valuta 3" xfId="2078"/>
    <cellStyle name="Vejica 2" xfId="2079"/>
    <cellStyle name="Vejica 3" xfId="2080"/>
    <cellStyle name="Vejica 4 2" xfId="2081"/>
    <cellStyle name="Vejica 6 2" xfId="2082"/>
    <cellStyle name="Währung [0]_laroux" xfId="2083"/>
    <cellStyle name="Währung_laroux" xfId="2084"/>
    <cellStyle name="Warning Text 2" xfId="2085"/>
    <cellStyle name="Warning Text 2 2" xfId="2086"/>
    <cellStyle name="Warning Text 2 3" xfId="2087"/>
    <cellStyle name="Warning Text 3" xfId="2088"/>
    <cellStyle name="Warning Text 3 2" xfId="2089"/>
    <cellStyle name="Warning Text 3 3" xfId="2090"/>
    <cellStyle name="Warning Text 4 2" xfId="2091"/>
    <cellStyle name="Warning Text 4 3" xfId="2092"/>
    <cellStyle name="Warning Text 5 2" xfId="2093"/>
    <cellStyle name="Warning Text 5 3" xfId="2094"/>
    <cellStyle name="Акценат1" xfId="2095"/>
    <cellStyle name="Акценат1 - 20%" xfId="2096"/>
    <cellStyle name="Акценат1 - 40%" xfId="2097"/>
    <cellStyle name="Акценат1 - 60%" xfId="2098"/>
    <cellStyle name="Акценат2" xfId="2099"/>
    <cellStyle name="Акценат2 - 20%" xfId="2100"/>
    <cellStyle name="Акценат2 - 40%" xfId="2101"/>
    <cellStyle name="Акценат2 - 60%" xfId="2102"/>
    <cellStyle name="Акценат3" xfId="2103"/>
    <cellStyle name="Акценат3 - 20%" xfId="2104"/>
    <cellStyle name="Акценат3 - 40%" xfId="2105"/>
    <cellStyle name="Акценат3 - 60%" xfId="2106"/>
    <cellStyle name="Акценат4" xfId="2107"/>
    <cellStyle name="Акценат4 - 20%" xfId="2108"/>
    <cellStyle name="Акценат4 - 40%" xfId="2109"/>
    <cellStyle name="Акценат4 - 60%" xfId="2110"/>
    <cellStyle name="Акценат5" xfId="2111"/>
    <cellStyle name="Акценат5 - 20%" xfId="2112"/>
    <cellStyle name="Акценат5 - 40%" xfId="2113"/>
    <cellStyle name="Акценат5 - 60%" xfId="2114"/>
    <cellStyle name="Акценат6" xfId="2115"/>
    <cellStyle name="Акценат6 - 20%" xfId="2116"/>
    <cellStyle name="Акценат6 - 40%" xfId="2117"/>
    <cellStyle name="Акценат6 - 60%" xfId="2118"/>
    <cellStyle name="Белешка" xfId="2119"/>
    <cellStyle name="Белешка 2" xfId="2235"/>
    <cellStyle name="Добро" xfId="2120"/>
    <cellStyle name="Излаз" xfId="2121"/>
    <cellStyle name="Излаз 2" xfId="2236"/>
    <cellStyle name="Израчунавање" xfId="2122"/>
    <cellStyle name="Израчунавање 2" xfId="2238"/>
    <cellStyle name="Лоше" xfId="2123"/>
    <cellStyle name="Наслов" xfId="2124"/>
    <cellStyle name="Наслов 1" xfId="2125"/>
    <cellStyle name="Наслов 2" xfId="2126"/>
    <cellStyle name="Наслов 3" xfId="2127"/>
    <cellStyle name="Наслов 4" xfId="2128"/>
    <cellStyle name="Наслов_184 IMEL salon keramike" xfId="2129"/>
    <cellStyle name="Неутрално" xfId="2130"/>
    <cellStyle name="Повезана ћелија" xfId="2131"/>
    <cellStyle name="Стил 1" xfId="2132"/>
    <cellStyle name="Текст објашњења" xfId="2133"/>
    <cellStyle name="Текст упозорења" xfId="2134"/>
    <cellStyle name="Ћелија за проверу" xfId="2135"/>
    <cellStyle name="Укупно" xfId="2136"/>
    <cellStyle name="Укупно 2" xfId="2237"/>
    <cellStyle name="Унос" xfId="2137"/>
    <cellStyle name="Унос 2" xfId="223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externalLink" Target="externalLinks/externalLink1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ENE-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985280\GA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acchina\Macchina\Fileserver\Users\Nenad\AppData\Local\Microsoft\Windows\Temporary%20Internet%20Files\Content.Outlook\H568MP94\My%20Documents\Goga\Projekti\Aktuelni\KCS\KCS%20IGA\KCS%20IGA%20Infertilitet\Predmer\GA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CCHINASTORAGE\Macchina\Fileserver\Users\Nenad\AppData\Local\Microsoft\Windows\Temporary%20Internet%20Files\Content.Outlook\H568MP94\My%20Documents\Goga\Projekti\Aktuelni\KCS\KCS%20IGA\KCS%20IGA%20Infertilitet\Predmer\GA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CCHINASTORAGE\Fileserver\Users\Nenad\AppData\Local\Microsoft\Windows\Temporary%20Internet%20Files\Content.Outlook\H568MP94\Users\Sloba\Desktop\EG\2009.god\Ponude\Ponuda%20194%20Neznanog%20junak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acchina\Macchina\Fileserver\Users\Nenad\AppData\Local\Microsoft\Windows\Temporary%20Internet%20Files\Content.Outlook\H568MP94\Users\Sloba\Desktop\EG\2009.god\Ponude\Ponuda%20194%20Neznanog%20junak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CCHINASTORAGE\Macchina\Fileserver\Users\Nenad\AppData\Local\Microsoft\Windows\Temporary%20Internet%20Files\Content.Outlook\H568MP94\Users\Sloba\Desktop\EG\2009.god\Ponude\Ponuda%20194%20Neznanog%20junak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acchina\Fileserver\Users\Nenad\AppData\Local\Microsoft\Windows\Temporary%20Internet%20Files\Content.Outlook\H568MP94\Users\Sloba\Desktop\EG\2009.god\Ponude\Ponuda%20194%20Neznanog%20junak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onude%202014\RAPP%20ZASTAVA%20WINCHES\RADNA\Ormani-Table\001-E%20gp%20A.VI.1-SPECIFIKACIJA%20RAZVODNIH%20TABL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\d$\Server-2007\Dokumenti\PONUDE%20Gotove\PON%20158-10%20-%20GRADINA,%20Airport%20City%20-%20J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\d$\BMS\tradeunique\TQ%20City%20Indjija%20ponuda%20BM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avni-nina\-dokumenta-glavni\Documents%20and%20Settings\XP\My%20Documents\Cenovnik\SE%20promena%20cenovnika\SE%20star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Cenovnik"/>
      <sheetName val="Cenovnik (2)"/>
      <sheetName val="Sheet1"/>
      <sheetName val="Macro2"/>
      <sheetName val="Makro1"/>
      <sheetName val="Grad"/>
      <sheetName val="Ostalo"/>
      <sheetName val="A pr.mreza-No3"/>
      <sheetName val="C pod raz mr-No3"/>
      <sheetName val="F PE cevi-No3"/>
      <sheetName val="REKAPITULACIJA 1-2-3"/>
      <sheetName val="REKAPITULACIJA-No3"/>
    </sheetNames>
    <sheetDataSet>
      <sheetData sheetId="0" refreshError="1"/>
      <sheetData sheetId="1" refreshError="1">
        <row r="9">
          <cell r="A9">
            <v>1</v>
          </cell>
          <cell r="B9" t="str">
            <v>Trasiranje</v>
          </cell>
          <cell r="C9">
            <v>101001</v>
          </cell>
          <cell r="D9" t="str">
            <v>m</v>
          </cell>
          <cell r="I9">
            <v>1.8451200000000001</v>
          </cell>
          <cell r="J9">
            <v>0.10982154240000001</v>
          </cell>
          <cell r="K9">
            <v>0.01</v>
          </cell>
          <cell r="M9">
            <v>1.8451200000000001E-2</v>
          </cell>
          <cell r="N9" t="str">
            <v>izv</v>
          </cell>
        </row>
        <row r="10">
          <cell r="A10">
            <v>2</v>
          </cell>
          <cell r="B10" t="str">
            <v>Asfaltni trotoar sa betonskom podlogom (asfalt d=2cm i beton d=8cm)</v>
          </cell>
          <cell r="C10">
            <v>101002</v>
          </cell>
          <cell r="D10" t="str">
            <v>m2</v>
          </cell>
          <cell r="I10">
            <v>66.870100000000008</v>
          </cell>
          <cell r="J10">
            <v>144.24549271000004</v>
          </cell>
          <cell r="K10">
            <v>0.7</v>
          </cell>
          <cell r="M10">
            <v>44.301441250000011</v>
          </cell>
          <cell r="N10" t="str">
            <v>zad</v>
          </cell>
        </row>
        <row r="11">
          <cell r="A11">
            <v>3</v>
          </cell>
          <cell r="B11" t="str">
            <v>Betonski trotoar (bet. d=8 cm i betonska ko{uljica d=2cm)</v>
          </cell>
          <cell r="C11">
            <v>101003</v>
          </cell>
          <cell r="D11" t="str">
            <v>m2</v>
          </cell>
          <cell r="I11">
            <v>50.468000000000004</v>
          </cell>
          <cell r="J11">
            <v>82.161904000000007</v>
          </cell>
          <cell r="K11">
            <v>0.5</v>
          </cell>
          <cell r="M11">
            <v>25.234000000000002</v>
          </cell>
          <cell r="N11" t="str">
            <v>zad</v>
          </cell>
        </row>
        <row r="12">
          <cell r="A12">
            <v>4</v>
          </cell>
          <cell r="B12" t="str">
            <v>Betonska plo~a na pesku</v>
          </cell>
          <cell r="C12">
            <v>101004</v>
          </cell>
          <cell r="D12" t="str">
            <v>m2</v>
          </cell>
          <cell r="I12">
            <v>12.617000000000001</v>
          </cell>
          <cell r="J12">
            <v>5.1351190000000004</v>
          </cell>
          <cell r="K12">
            <v>0.12</v>
          </cell>
          <cell r="M12">
            <v>1.5771250000000001</v>
          </cell>
          <cell r="N12" t="str">
            <v>zad</v>
          </cell>
        </row>
        <row r="13">
          <cell r="A13">
            <v>5</v>
          </cell>
          <cell r="B13" t="str">
            <v>Turska kaldrma</v>
          </cell>
          <cell r="C13">
            <v>101005</v>
          </cell>
          <cell r="D13" t="str">
            <v>m2</v>
          </cell>
          <cell r="I13">
            <v>18.9255</v>
          </cell>
          <cell r="J13">
            <v>11.55401775</v>
          </cell>
          <cell r="K13">
            <v>0.2</v>
          </cell>
          <cell r="M13">
            <v>3.5485312499999999</v>
          </cell>
          <cell r="N13" t="str">
            <v>zad</v>
          </cell>
        </row>
        <row r="14">
          <cell r="A14">
            <v>6</v>
          </cell>
          <cell r="B14" t="str">
            <v>Opeka pljo{timice na pesku</v>
          </cell>
          <cell r="C14">
            <v>101006</v>
          </cell>
          <cell r="D14" t="str">
            <v>m2</v>
          </cell>
          <cell r="I14">
            <v>15.77125</v>
          </cell>
          <cell r="J14">
            <v>8.0236234375000013</v>
          </cell>
          <cell r="K14">
            <v>0.16</v>
          </cell>
          <cell r="M14">
            <v>2.4642578125000001</v>
          </cell>
          <cell r="N14" t="str">
            <v>zad</v>
          </cell>
        </row>
        <row r="15">
          <cell r="A15">
            <v>7</v>
          </cell>
          <cell r="B15" t="str">
            <v>Bitu {ljunak d=8 cm sa livenim asfaltom d=3 cm</v>
          </cell>
          <cell r="C15">
            <v>101007</v>
          </cell>
          <cell r="D15" t="str">
            <v>m2</v>
          </cell>
          <cell r="I15">
            <v>83.903050000000007</v>
          </cell>
          <cell r="J15">
            <v>227.08779997750005</v>
          </cell>
          <cell r="K15">
            <v>1</v>
          </cell>
          <cell r="M15">
            <v>69.744410312500008</v>
          </cell>
          <cell r="N15" t="str">
            <v>zad</v>
          </cell>
        </row>
        <row r="17">
          <cell r="A17">
            <v>1</v>
          </cell>
          <cell r="B17" t="str">
            <v>Kolovozni asfalt na betonskoj podlozi beton d=20cm i asfalt d=3 - 5 cm</v>
          </cell>
          <cell r="C17">
            <v>102001</v>
          </cell>
          <cell r="D17" t="str">
            <v>m2</v>
          </cell>
          <cell r="I17">
            <v>162.12844999999999</v>
          </cell>
          <cell r="J17">
            <v>847.92368707749984</v>
          </cell>
          <cell r="K17">
            <v>1.6</v>
          </cell>
          <cell r="M17">
            <v>260.41882281249997</v>
          </cell>
          <cell r="N17" t="str">
            <v>zad</v>
          </cell>
        </row>
        <row r="18">
          <cell r="A18">
            <v>2</v>
          </cell>
          <cell r="B18" t="str">
            <v>Betonski kolovoz d=20 cm</v>
          </cell>
          <cell r="C18">
            <v>102002</v>
          </cell>
          <cell r="D18" t="str">
            <v>m2</v>
          </cell>
          <cell r="I18">
            <v>126.17</v>
          </cell>
          <cell r="J18">
            <v>513.51190000000008</v>
          </cell>
          <cell r="K18">
            <v>1.25</v>
          </cell>
          <cell r="M18">
            <v>157.71250000000001</v>
          </cell>
          <cell r="N18" t="str">
            <v>zad</v>
          </cell>
        </row>
        <row r="19">
          <cell r="A19">
            <v>3</v>
          </cell>
          <cell r="B19" t="str">
            <v>Sitna kamena kocka na betonu d=20cm</v>
          </cell>
          <cell r="C19">
            <v>102003</v>
          </cell>
          <cell r="D19" t="str">
            <v>m2</v>
          </cell>
          <cell r="I19">
            <v>148.24975000000001</v>
          </cell>
          <cell r="J19">
            <v>708.96736693750006</v>
          </cell>
          <cell r="K19">
            <v>1.4</v>
          </cell>
          <cell r="M19">
            <v>217.74182031250001</v>
          </cell>
          <cell r="N19" t="str">
            <v>zad</v>
          </cell>
        </row>
        <row r="20">
          <cell r="A20">
            <v>4</v>
          </cell>
          <cell r="B20" t="str">
            <v>Krupna kamena kocka na betonskoj podlozi d=20 cm</v>
          </cell>
          <cell r="C20">
            <v>102004</v>
          </cell>
          <cell r="D20" t="str">
            <v>m2</v>
          </cell>
          <cell r="I20">
            <v>151.404</v>
          </cell>
          <cell r="J20">
            <v>739.45713599999999</v>
          </cell>
          <cell r="K20">
            <v>1.5</v>
          </cell>
          <cell r="M20">
            <v>227.10599999999999</v>
          </cell>
          <cell r="N20" t="str">
            <v>zad</v>
          </cell>
        </row>
        <row r="21">
          <cell r="A21">
            <v>5</v>
          </cell>
          <cell r="B21" t="str">
            <v>Turska kaldrma na pesku d=20 cm</v>
          </cell>
          <cell r="C21">
            <v>102005</v>
          </cell>
          <cell r="D21" t="str">
            <v>m2</v>
          </cell>
          <cell r="I21">
            <v>69.393500000000003</v>
          </cell>
          <cell r="J21">
            <v>155.33734975000002</v>
          </cell>
          <cell r="K21">
            <v>0.7</v>
          </cell>
          <cell r="M21">
            <v>47.708031250000005</v>
          </cell>
          <cell r="N21" t="str">
            <v>zad</v>
          </cell>
        </row>
        <row r="22">
          <cell r="A22">
            <v>6</v>
          </cell>
          <cell r="B22" t="str">
            <v>Makadamska podloga d=25 cm</v>
          </cell>
          <cell r="C22">
            <v>102006</v>
          </cell>
          <cell r="D22" t="str">
            <v>m2</v>
          </cell>
          <cell r="I22">
            <v>82.010500000000008</v>
          </cell>
          <cell r="J22">
            <v>216.95877775000002</v>
          </cell>
          <cell r="K22">
            <v>1</v>
          </cell>
          <cell r="M22">
            <v>66.633531250000004</v>
          </cell>
          <cell r="N22" t="str">
            <v>zad</v>
          </cell>
        </row>
        <row r="23">
          <cell r="A23">
            <v>7</v>
          </cell>
          <cell r="B23" t="str">
            <v>Ivi~njak</v>
          </cell>
          <cell r="C23">
            <v>102007</v>
          </cell>
          <cell r="D23" t="str">
            <v>m</v>
          </cell>
          <cell r="I23">
            <v>105.35195</v>
          </cell>
          <cell r="J23">
            <v>358.03333447749998</v>
          </cell>
          <cell r="K23">
            <v>1</v>
          </cell>
          <cell r="M23">
            <v>109.9610978125</v>
          </cell>
          <cell r="N23" t="str">
            <v>zad</v>
          </cell>
        </row>
        <row r="24">
          <cell r="A24">
            <v>8</v>
          </cell>
          <cell r="B24" t="str">
            <v>Bitu {ljunak d=15-20 cm sa livenim asfaltom</v>
          </cell>
          <cell r="C24">
            <v>102008</v>
          </cell>
          <cell r="D24" t="str">
            <v>m2</v>
          </cell>
          <cell r="I24">
            <v>88.319000000000003</v>
          </cell>
          <cell r="J24">
            <v>251.62083100000004</v>
          </cell>
          <cell r="K24">
            <v>1</v>
          </cell>
          <cell r="M24">
            <v>77.279125000000008</v>
          </cell>
          <cell r="N24" t="str">
            <v>zad</v>
          </cell>
        </row>
        <row r="25">
          <cell r="A25">
            <v>9</v>
          </cell>
          <cell r="B25" t="str">
            <v xml:space="preserve">Armirani beton debljine preko d =  25 cm </v>
          </cell>
          <cell r="C25">
            <v>102009</v>
          </cell>
          <cell r="D25" t="str">
            <v>m3</v>
          </cell>
          <cell r="I25">
            <v>1766.38</v>
          </cell>
          <cell r="J25">
            <v>100648.33240000001</v>
          </cell>
          <cell r="K25">
            <v>17.3</v>
          </cell>
          <cell r="M25">
            <v>30911.65</v>
          </cell>
          <cell r="N25" t="str">
            <v>zad</v>
          </cell>
        </row>
        <row r="26">
          <cell r="A26">
            <v>10</v>
          </cell>
          <cell r="B26" t="str">
            <v>Nearmirani beton debljine preko d = 25 cm</v>
          </cell>
          <cell r="C26">
            <v>102010</v>
          </cell>
          <cell r="D26" t="str">
            <v>m3</v>
          </cell>
          <cell r="I26">
            <v>1135.53</v>
          </cell>
          <cell r="J26">
            <v>41594.463900000002</v>
          </cell>
          <cell r="K26">
            <v>11.25</v>
          </cell>
          <cell r="M26">
            <v>12774.7125</v>
          </cell>
          <cell r="N26" t="str">
            <v>zad</v>
          </cell>
        </row>
        <row r="28">
          <cell r="A28">
            <v>1</v>
          </cell>
          <cell r="B28" t="str">
            <v>Betoniranje trotoara betonom MB-20, d=10 cm sa prethodnom izradom tampona od {ljunka d = 10 cm</v>
          </cell>
          <cell r="C28">
            <v>103001</v>
          </cell>
          <cell r="D28" t="str">
            <v>m2</v>
          </cell>
          <cell r="I28">
            <v>168.88800000000001</v>
          </cell>
          <cell r="J28">
            <v>920.10182400000008</v>
          </cell>
          <cell r="K28">
            <v>1.2</v>
          </cell>
          <cell r="M28">
            <v>211.11</v>
          </cell>
          <cell r="N28" t="str">
            <v>zid</v>
          </cell>
        </row>
        <row r="29">
          <cell r="A29">
            <v>2</v>
          </cell>
          <cell r="B29" t="str">
            <v>Izrada betonske podloge u trotoaru betonom MB 20, d=8 cm sa prethodnom izradom tampona od {ljunka d=10 cm</v>
          </cell>
          <cell r="C29">
            <v>103002</v>
          </cell>
          <cell r="D29" t="str">
            <v>m2</v>
          </cell>
          <cell r="I29">
            <v>151.99920000000003</v>
          </cell>
          <cell r="J29">
            <v>745.28247744000032</v>
          </cell>
          <cell r="K29">
            <v>1.2</v>
          </cell>
          <cell r="M29">
            <v>170.99910000000003</v>
          </cell>
          <cell r="N29" t="str">
            <v>zid</v>
          </cell>
        </row>
        <row r="30">
          <cell r="A30">
            <v>3</v>
          </cell>
          <cell r="B30" t="str">
            <v>Opravka trotoara od betonskih plo~a na pesku</v>
          </cell>
          <cell r="C30">
            <v>103003</v>
          </cell>
          <cell r="D30" t="str">
            <v>m2</v>
          </cell>
          <cell r="I30">
            <v>101.33280000000001</v>
          </cell>
          <cell r="J30">
            <v>331.23665664000004</v>
          </cell>
          <cell r="K30">
            <v>0.8</v>
          </cell>
          <cell r="M30">
            <v>75.999600000000001</v>
          </cell>
          <cell r="N30" t="str">
            <v>zid</v>
          </cell>
        </row>
        <row r="31">
          <cell r="A31">
            <v>4</v>
          </cell>
          <cell r="B31" t="str">
            <v>Opravka trotoara od turske kaldrme</v>
          </cell>
          <cell r="C31">
            <v>103004</v>
          </cell>
          <cell r="D31" t="str">
            <v>m2</v>
          </cell>
          <cell r="I31">
            <v>244.88760000000002</v>
          </cell>
          <cell r="J31">
            <v>1934.5140849600002</v>
          </cell>
          <cell r="K31">
            <v>1.8</v>
          </cell>
          <cell r="M31">
            <v>443.85877500000004</v>
          </cell>
          <cell r="N31" t="str">
            <v>zid</v>
          </cell>
        </row>
        <row r="32">
          <cell r="A32">
            <v>5</v>
          </cell>
          <cell r="B32" t="str">
            <v>Opravka trotoara od opeke pljo{timice polo`ene na pesku</v>
          </cell>
          <cell r="C32">
            <v>103005</v>
          </cell>
          <cell r="D32" t="str">
            <v>m2</v>
          </cell>
          <cell r="I32">
            <v>291.33180000000004</v>
          </cell>
          <cell r="J32">
            <v>2737.8779900400009</v>
          </cell>
          <cell r="K32">
            <v>1.4</v>
          </cell>
          <cell r="M32">
            <v>628.18419375000008</v>
          </cell>
          <cell r="N32" t="str">
            <v>zid</v>
          </cell>
        </row>
        <row r="33">
          <cell r="A33">
            <v>6</v>
          </cell>
          <cell r="B33" t="str">
            <v>Betoniranje kolovoza betonom MB-20, d=20 cm sa prethodnom izradom tampona od {ljunka  d=10 cm</v>
          </cell>
          <cell r="C33">
            <v>103006</v>
          </cell>
          <cell r="D33" t="str">
            <v>m2</v>
          </cell>
          <cell r="I33">
            <v>405.33120000000002</v>
          </cell>
          <cell r="J33">
            <v>5299.7865062400006</v>
          </cell>
          <cell r="K33">
            <v>2.2999999999999998</v>
          </cell>
          <cell r="M33">
            <v>1215.9936</v>
          </cell>
          <cell r="N33" t="str">
            <v>zid</v>
          </cell>
        </row>
        <row r="34">
          <cell r="A34">
            <v>7</v>
          </cell>
          <cell r="B34" t="str">
            <v>Izrada betonske podloge u kolovozu betonom MB-20, d=20 cm sa prethodnom izradom  tampona od {ljunka d=10 cm I ostavljaljem sloja za asfalt</v>
          </cell>
          <cell r="C34">
            <v>103007</v>
          </cell>
          <cell r="D34" t="str">
            <v>m2</v>
          </cell>
          <cell r="I34">
            <v>405.33120000000002</v>
          </cell>
          <cell r="J34">
            <v>5299.7865062400006</v>
          </cell>
          <cell r="K34">
            <v>2.2999999999999998</v>
          </cell>
          <cell r="M34">
            <v>1215.9936</v>
          </cell>
          <cell r="N34" t="str">
            <v>zid</v>
          </cell>
        </row>
        <row r="35">
          <cell r="A35">
            <v>8</v>
          </cell>
          <cell r="B35" t="str">
            <v>Opravka kolovoza od sitne kamene kocke na betonskoj podlozi d=20 cm</v>
          </cell>
          <cell r="C35">
            <v>103008</v>
          </cell>
          <cell r="D35" t="str">
            <v>m2</v>
          </cell>
          <cell r="I35">
            <v>460.21980000000008</v>
          </cell>
          <cell r="J35">
            <v>6832.3311068400026</v>
          </cell>
          <cell r="K35">
            <v>3.4</v>
          </cell>
          <cell r="M35">
            <v>1567.6236937500003</v>
          </cell>
          <cell r="N35" t="str">
            <v>zid</v>
          </cell>
        </row>
        <row r="36">
          <cell r="A36">
            <v>9</v>
          </cell>
          <cell r="B36" t="str">
            <v>Opravka kolovoza od krupne kamene kocke na betonskoj podlozi d=20 cm</v>
          </cell>
          <cell r="C36">
            <v>103009</v>
          </cell>
          <cell r="D36" t="str">
            <v>m2</v>
          </cell>
          <cell r="I36">
            <v>417.9978000000001</v>
          </cell>
          <cell r="J36">
            <v>5636.1987356400023</v>
          </cell>
          <cell r="K36">
            <v>3.1</v>
          </cell>
          <cell r="M36">
            <v>1293.1806937500003</v>
          </cell>
          <cell r="N36" t="str">
            <v>zid</v>
          </cell>
        </row>
        <row r="37">
          <cell r="A37">
            <v>10</v>
          </cell>
          <cell r="B37" t="str">
            <v>Opravka kolovoza od turske kaldrme na pesku</v>
          </cell>
          <cell r="C37">
            <v>103010</v>
          </cell>
          <cell r="D37" t="str">
            <v>m2</v>
          </cell>
          <cell r="I37">
            <v>244.88760000000002</v>
          </cell>
          <cell r="J37">
            <v>1934.5140849600002</v>
          </cell>
          <cell r="K37">
            <v>1.82</v>
          </cell>
          <cell r="M37">
            <v>443.85877500000004</v>
          </cell>
          <cell r="N37" t="str">
            <v>zid</v>
          </cell>
        </row>
        <row r="38">
          <cell r="A38">
            <v>11</v>
          </cell>
          <cell r="B38" t="str">
            <v>Opravka kolovoza sa makadamskom podlogom d=25 cm</v>
          </cell>
          <cell r="C38">
            <v>103011</v>
          </cell>
          <cell r="D38" t="str">
            <v>m2</v>
          </cell>
          <cell r="I38">
            <v>151.99920000000003</v>
          </cell>
          <cell r="J38">
            <v>745.28247744000032</v>
          </cell>
          <cell r="K38">
            <v>1.125</v>
          </cell>
          <cell r="M38">
            <v>170.99910000000003</v>
          </cell>
          <cell r="N38" t="str">
            <v>zid</v>
          </cell>
        </row>
        <row r="39">
          <cell r="A39">
            <v>12</v>
          </cell>
          <cell r="B39" t="str">
            <v>Opravka ivi~njaka</v>
          </cell>
          <cell r="C39">
            <v>103012</v>
          </cell>
          <cell r="D39" t="str">
            <v>m</v>
          </cell>
          <cell r="I39">
            <v>185.77680000000004</v>
          </cell>
          <cell r="J39">
            <v>1113.3232070400004</v>
          </cell>
          <cell r="K39">
            <v>1.4</v>
          </cell>
          <cell r="M39">
            <v>255.44310000000004</v>
          </cell>
          <cell r="N39" t="str">
            <v>zid</v>
          </cell>
        </row>
        <row r="41">
          <cell r="A41">
            <v>1</v>
          </cell>
          <cell r="B41" t="str">
            <v>Ru{enje zidova od betona</v>
          </cell>
          <cell r="C41">
            <v>104001</v>
          </cell>
          <cell r="D41" t="str">
            <v>m3</v>
          </cell>
          <cell r="I41">
            <v>1135.53</v>
          </cell>
          <cell r="J41">
            <v>41594.463900000002</v>
          </cell>
          <cell r="K41">
            <v>15</v>
          </cell>
          <cell r="M41">
            <v>12774.7125</v>
          </cell>
          <cell r="N41" t="str">
            <v>izv</v>
          </cell>
        </row>
        <row r="42">
          <cell r="A42">
            <v>2</v>
          </cell>
          <cell r="B42" t="str">
            <v>Ru{enje zidova od armiranog betona</v>
          </cell>
          <cell r="C42">
            <v>104002</v>
          </cell>
          <cell r="D42" t="str">
            <v>m3</v>
          </cell>
          <cell r="I42">
            <v>1766.38</v>
          </cell>
          <cell r="J42">
            <v>100648.33240000001</v>
          </cell>
          <cell r="K42">
            <v>17</v>
          </cell>
          <cell r="M42">
            <v>30911.65</v>
          </cell>
          <cell r="N42" t="str">
            <v>izv</v>
          </cell>
        </row>
        <row r="43">
          <cell r="A43">
            <v>3</v>
          </cell>
          <cell r="B43" t="str">
            <v>Ru{enje zidova od opeke d=12,5  cm</v>
          </cell>
          <cell r="C43">
            <v>104003</v>
          </cell>
          <cell r="D43" t="str">
            <v>m2</v>
          </cell>
          <cell r="I43">
            <v>34.696750000000002</v>
          </cell>
          <cell r="J43">
            <v>38.834337437500004</v>
          </cell>
          <cell r="K43">
            <v>0.35</v>
          </cell>
          <cell r="M43">
            <v>11.927007812500001</v>
          </cell>
          <cell r="N43" t="str">
            <v>izv</v>
          </cell>
        </row>
        <row r="44">
          <cell r="A44">
            <v>4</v>
          </cell>
          <cell r="B44" t="str">
            <v>Ru{enje zidova od opeke d=25 cm</v>
          </cell>
          <cell r="C44">
            <v>104004</v>
          </cell>
          <cell r="D44" t="str">
            <v>m3</v>
          </cell>
          <cell r="I44">
            <v>328.04200000000003</v>
          </cell>
          <cell r="J44">
            <v>3471.3404440000004</v>
          </cell>
          <cell r="K44">
            <v>5.0999999999999996</v>
          </cell>
          <cell r="M44">
            <v>1066.1365000000001</v>
          </cell>
          <cell r="N44" t="str">
            <v>izv</v>
          </cell>
        </row>
        <row r="46">
          <cell r="A46">
            <v>1</v>
          </cell>
          <cell r="B46" t="str">
            <v>Ru~ni iskop rova za TT kanalizaciju u zemlji{tu do III kategorije</v>
          </cell>
          <cell r="C46">
            <v>105001</v>
          </cell>
          <cell r="D46" t="str">
            <v>m3</v>
          </cell>
          <cell r="I46">
            <v>189.255</v>
          </cell>
          <cell r="J46">
            <v>1155.401775</v>
          </cell>
          <cell r="K46">
            <v>2</v>
          </cell>
          <cell r="M46">
            <v>354.85312499999998</v>
          </cell>
          <cell r="N46" t="str">
            <v>zad</v>
          </cell>
        </row>
        <row r="47">
          <cell r="A47">
            <v>2</v>
          </cell>
          <cell r="B47" t="str">
            <v>Ma{inski iskop rova za TT kanalizaciju u zemlji{tu  do III kategorije</v>
          </cell>
          <cell r="C47">
            <v>105002</v>
          </cell>
          <cell r="D47" t="str">
            <v>m3</v>
          </cell>
          <cell r="I47">
            <v>132.4785</v>
          </cell>
          <cell r="J47">
            <v>566.14686975000006</v>
          </cell>
          <cell r="K47">
            <v>1</v>
          </cell>
          <cell r="M47">
            <v>173.87803124999999</v>
          </cell>
          <cell r="N47" t="str">
            <v>zad</v>
          </cell>
        </row>
        <row r="48">
          <cell r="A48">
            <v>3</v>
          </cell>
          <cell r="B48" t="str">
            <v>Ru~ni Iskop rova za TT kanalizaciju u zemlji{tu IV kategorije</v>
          </cell>
          <cell r="C48">
            <v>105003</v>
          </cell>
          <cell r="D48" t="str">
            <v>m3</v>
          </cell>
          <cell r="I48">
            <v>302.80799999999999</v>
          </cell>
          <cell r="J48">
            <v>2957.828544</v>
          </cell>
          <cell r="K48">
            <v>3.5</v>
          </cell>
          <cell r="M48">
            <v>908.42399999999998</v>
          </cell>
          <cell r="N48" t="str">
            <v>zad</v>
          </cell>
        </row>
        <row r="49">
          <cell r="A49">
            <v>4</v>
          </cell>
          <cell r="B49" t="str">
            <v>Ru~ni iskop rova za TT kanalizaciju u zemlji{tu V kategorije</v>
          </cell>
          <cell r="C49">
            <v>105004</v>
          </cell>
          <cell r="D49" t="str">
            <v>m3</v>
          </cell>
          <cell r="I49">
            <v>605.61599999999999</v>
          </cell>
          <cell r="J49">
            <v>11831.314176</v>
          </cell>
          <cell r="K49">
            <v>7.2</v>
          </cell>
          <cell r="M49">
            <v>3633.6959999999999</v>
          </cell>
          <cell r="N49" t="str">
            <v>zad</v>
          </cell>
        </row>
        <row r="50">
          <cell r="A50">
            <v>5</v>
          </cell>
          <cell r="B50" t="str">
            <v>Ru~ni iskop zemlje za TT-okna u zemlji{tu do III kategorije (dubine do 2m)</v>
          </cell>
          <cell r="C50">
            <v>105005</v>
          </cell>
          <cell r="D50" t="str">
            <v>m3</v>
          </cell>
          <cell r="I50">
            <v>157.71250000000001</v>
          </cell>
          <cell r="J50">
            <v>802.36234375000004</v>
          </cell>
          <cell r="K50">
            <v>2.4</v>
          </cell>
          <cell r="M50">
            <v>246.42578125</v>
          </cell>
          <cell r="N50" t="str">
            <v>zad</v>
          </cell>
        </row>
        <row r="51">
          <cell r="A51">
            <v>6</v>
          </cell>
          <cell r="B51" t="str">
            <v>Ru~ni iskop zemlje za TT-okna u zemlji{tu do III kategorije (dubine 2-4m)</v>
          </cell>
          <cell r="C51">
            <v>105006</v>
          </cell>
          <cell r="D51" t="str">
            <v>m3</v>
          </cell>
          <cell r="I51">
            <v>220.79750000000001</v>
          </cell>
          <cell r="J51">
            <v>1572.6301937500002</v>
          </cell>
          <cell r="K51">
            <v>3</v>
          </cell>
          <cell r="M51">
            <v>482.99453125000002</v>
          </cell>
          <cell r="N51" t="str">
            <v>zad</v>
          </cell>
        </row>
        <row r="52">
          <cell r="A52">
            <v>7</v>
          </cell>
          <cell r="B52" t="str">
            <v>Ma{inski iskop rova za TT okna u zemlji{tu  do III kategorije</v>
          </cell>
          <cell r="C52">
            <v>105007</v>
          </cell>
          <cell r="D52" t="str">
            <v>m3</v>
          </cell>
          <cell r="I52">
            <v>110.39875000000001</v>
          </cell>
          <cell r="J52">
            <v>393.15754843750005</v>
          </cell>
          <cell r="K52">
            <v>1.1000000000000001</v>
          </cell>
          <cell r="M52">
            <v>120.74863281250001</v>
          </cell>
          <cell r="N52" t="str">
            <v>zad</v>
          </cell>
        </row>
        <row r="53">
          <cell r="A53">
            <v>8</v>
          </cell>
          <cell r="B53" t="str">
            <v>Ru~ni iskop zemlje za TT-okna u zemlji{tu do IV kategorije (dubine do 2m)</v>
          </cell>
          <cell r="C53">
            <v>105008</v>
          </cell>
          <cell r="D53" t="str">
            <v>m3</v>
          </cell>
          <cell r="I53">
            <v>252.34</v>
          </cell>
          <cell r="J53">
            <v>2054.0476000000003</v>
          </cell>
          <cell r="K53">
            <v>3.6</v>
          </cell>
          <cell r="M53">
            <v>630.85</v>
          </cell>
          <cell r="N53" t="str">
            <v>zad</v>
          </cell>
        </row>
        <row r="54">
          <cell r="A54">
            <v>9</v>
          </cell>
          <cell r="B54" t="str">
            <v>Ru~ni iskop zemlje za TT-okna u zemlji{tu do IV kategorije (dubine 2-4m)</v>
          </cell>
          <cell r="C54">
            <v>105009</v>
          </cell>
          <cell r="D54" t="str">
            <v>m3</v>
          </cell>
          <cell r="I54">
            <v>271.26550000000003</v>
          </cell>
          <cell r="J54">
            <v>2373.7087577500006</v>
          </cell>
          <cell r="K54">
            <v>3.9</v>
          </cell>
          <cell r="M54">
            <v>729.02603125000007</v>
          </cell>
          <cell r="N54" t="str">
            <v>zad</v>
          </cell>
        </row>
        <row r="55">
          <cell r="A55">
            <v>10</v>
          </cell>
          <cell r="B55" t="str">
            <v>Ru~ni iskop zemlje za TT-okna u zemlji{tu do V kategorije (dubine do 2m)</v>
          </cell>
          <cell r="C55">
            <v>105010</v>
          </cell>
          <cell r="D55" t="str">
            <v>m3</v>
          </cell>
          <cell r="I55">
            <v>504.68</v>
          </cell>
          <cell r="J55">
            <v>8216.1904000000013</v>
          </cell>
          <cell r="K55">
            <v>7.2</v>
          </cell>
          <cell r="M55">
            <v>2523.4</v>
          </cell>
          <cell r="N55" t="str">
            <v>zad</v>
          </cell>
        </row>
        <row r="56">
          <cell r="A56">
            <v>11</v>
          </cell>
          <cell r="B56" t="str">
            <v>Ru~ni iskop zemlje za TT-okna u zemlji{tu do V kategorije (dubine 2-4m)</v>
          </cell>
          <cell r="C56">
            <v>105011</v>
          </cell>
          <cell r="D56" t="str">
            <v>m3</v>
          </cell>
          <cell r="I56">
            <v>630.85</v>
          </cell>
          <cell r="J56">
            <v>12837.797500000001</v>
          </cell>
          <cell r="K56">
            <v>9</v>
          </cell>
          <cell r="M56">
            <v>3942.8125</v>
          </cell>
          <cell r="N56" t="str">
            <v>zad</v>
          </cell>
        </row>
        <row r="57">
          <cell r="A57" t="str">
            <v>12A</v>
          </cell>
          <cell r="B57" t="str">
            <v>Postavljanje tamponskog sloja {ljunka sa nabijanjem debljine 10 cm  ispod donje betonske plo~e okna</v>
          </cell>
          <cell r="C57" t="str">
            <v>105012A</v>
          </cell>
          <cell r="D57" t="str">
            <v>m3</v>
          </cell>
          <cell r="I57">
            <v>85.164750000000012</v>
          </cell>
          <cell r="J57">
            <v>233.96885943750004</v>
          </cell>
          <cell r="K57">
            <v>1</v>
          </cell>
          <cell r="M57">
            <v>71.857757812500012</v>
          </cell>
          <cell r="N57" t="str">
            <v>zad</v>
          </cell>
        </row>
        <row r="58">
          <cell r="A58" t="str">
            <v>12B</v>
          </cell>
          <cell r="B58" t="str">
            <v xml:space="preserve">Postavljanje tamponskog sloja {ljunka sa nabijanjem debljine d=10cm ispod betonske plo~e okna (sa isporukom {ljunka) </v>
          </cell>
          <cell r="C58" t="str">
            <v>105012B</v>
          </cell>
          <cell r="D58" t="str">
            <v>m3</v>
          </cell>
          <cell r="I58">
            <v>488.15699999999998</v>
          </cell>
          <cell r="J58">
            <v>7687.0082789999997</v>
          </cell>
          <cell r="K58">
            <v>1</v>
          </cell>
          <cell r="M58">
            <v>411.88246874999999</v>
          </cell>
          <cell r="N58" t="str">
            <v>zad</v>
          </cell>
        </row>
        <row r="59">
          <cell r="A59" t="str">
            <v>13A</v>
          </cell>
          <cell r="B59" t="str">
            <v>Zatrpavanje rova TT kanalizacije i prostora uz okno peskom sa nabijanjem i polivanjem vodom</v>
          </cell>
          <cell r="C59" t="str">
            <v>105013A</v>
          </cell>
          <cell r="D59" t="str">
            <v>m3</v>
          </cell>
          <cell r="I59">
            <v>100.93600000000001</v>
          </cell>
          <cell r="J59">
            <v>328.64761600000003</v>
          </cell>
          <cell r="K59">
            <v>0.9</v>
          </cell>
          <cell r="M59">
            <v>100.93600000000001</v>
          </cell>
          <cell r="N59" t="str">
            <v>zad</v>
          </cell>
        </row>
        <row r="60">
          <cell r="A60" t="str">
            <v>13B</v>
          </cell>
          <cell r="B60" t="str">
            <v>Zatrpavanje rova TT kanalizacije i prostora uz okno peskom sa nabijanjem I polivanjem vodom (sa isporukom peska)</v>
          </cell>
          <cell r="C60" t="str">
            <v>105013B</v>
          </cell>
          <cell r="D60" t="str">
            <v>m3</v>
          </cell>
          <cell r="I60">
            <v>497.08499999999998</v>
          </cell>
          <cell r="J60">
            <v>7970.7579749999995</v>
          </cell>
          <cell r="K60">
            <v>0.9</v>
          </cell>
          <cell r="M60">
            <v>497.08499999999998</v>
          </cell>
          <cell r="N60" t="str">
            <v>zad</v>
          </cell>
        </row>
        <row r="61">
          <cell r="A61">
            <v>14</v>
          </cell>
          <cell r="B61" t="str">
            <v>Zatrpavanje rova TT kanalizacije i prostora uz okno zemljom sa nabijanjem i polivanjem vodom</v>
          </cell>
          <cell r="C61">
            <v>105014</v>
          </cell>
          <cell r="D61" t="str">
            <v>m3</v>
          </cell>
          <cell r="I61">
            <v>126.17</v>
          </cell>
          <cell r="J61">
            <v>513.51190000000008</v>
          </cell>
          <cell r="K61">
            <v>1.2</v>
          </cell>
          <cell r="M61">
            <v>157.71250000000001</v>
          </cell>
          <cell r="N61" t="str">
            <v>zad</v>
          </cell>
        </row>
        <row r="62">
          <cell r="A62" t="str">
            <v>15A</v>
          </cell>
          <cell r="B62" t="str">
            <v>Zatrpavanje rova TT kanalizacije i prostora uz okno {ljunkom sa nabijanjem i polivanjem vodom</v>
          </cell>
          <cell r="C62" t="str">
            <v>105015A</v>
          </cell>
          <cell r="D62" t="str">
            <v>m3</v>
          </cell>
          <cell r="I62">
            <v>113.55300000000001</v>
          </cell>
          <cell r="J62">
            <v>415.94463900000005</v>
          </cell>
          <cell r="K62">
            <v>1.2</v>
          </cell>
          <cell r="M62">
            <v>127.74712500000001</v>
          </cell>
          <cell r="N62" t="str">
            <v>zad</v>
          </cell>
        </row>
        <row r="63">
          <cell r="A63" t="str">
            <v>15B</v>
          </cell>
          <cell r="B63" t="str">
            <v>Zatrpavanje rova TT kanalizacije i prostora uz okno {ljunkom sa nabijanjem i polivanjem vodom (sa isporukom {ljunka)</v>
          </cell>
          <cell r="C63" t="str">
            <v>105015B</v>
          </cell>
          <cell r="D63" t="str">
            <v>m3</v>
          </cell>
          <cell r="I63">
            <v>497.08499999999998</v>
          </cell>
          <cell r="J63">
            <v>7970.7579749999995</v>
          </cell>
          <cell r="K63">
            <v>1.2</v>
          </cell>
          <cell r="M63">
            <v>559.22062499999993</v>
          </cell>
          <cell r="N63" t="str">
            <v>zad</v>
          </cell>
        </row>
        <row r="64">
          <cell r="A64">
            <v>16</v>
          </cell>
          <cell r="B64" t="str">
            <v>Razupiranje rovova u iskopu na dubini do 3,5 m</v>
          </cell>
          <cell r="C64">
            <v>105016</v>
          </cell>
          <cell r="D64" t="str">
            <v>m2</v>
          </cell>
          <cell r="I64">
            <v>213.82559999999998</v>
          </cell>
          <cell r="J64">
            <v>1474.8834585599998</v>
          </cell>
          <cell r="K64">
            <v>0.3</v>
          </cell>
          <cell r="M64">
            <v>64.147679999999994</v>
          </cell>
          <cell r="N64" t="str">
            <v>zad</v>
          </cell>
        </row>
        <row r="65">
          <cell r="A65">
            <v>17</v>
          </cell>
          <cell r="B65" t="str">
            <v>Odvoz vi{ka zemlje i ostalog materijala na udaljenost do 10 km</v>
          </cell>
          <cell r="C65">
            <v>105017</v>
          </cell>
          <cell r="D65" t="str">
            <v>m3</v>
          </cell>
          <cell r="I65">
            <v>283.88249999999999</v>
          </cell>
          <cell r="J65">
            <v>2599.6539937500002</v>
          </cell>
          <cell r="K65">
            <v>1.45</v>
          </cell>
          <cell r="M65">
            <v>798.41953124999998</v>
          </cell>
          <cell r="N65" t="str">
            <v>zad</v>
          </cell>
        </row>
        <row r="67">
          <cell r="A67">
            <v>1</v>
          </cell>
          <cell r="B67" t="str">
            <v>Izrada armirano betonskih gornjih plo~a okana betonom MB 30</v>
          </cell>
          <cell r="C67">
            <v>106001</v>
          </cell>
          <cell r="D67" t="str">
            <v>m3</v>
          </cell>
          <cell r="I67">
            <v>764.89400000000001</v>
          </cell>
          <cell r="J67">
            <v>18872.994556000001</v>
          </cell>
          <cell r="K67">
            <v>4.5999999999999996</v>
          </cell>
          <cell r="M67">
            <v>3489.8288750000002</v>
          </cell>
          <cell r="N67" t="str">
            <v>zid</v>
          </cell>
        </row>
        <row r="68">
          <cell r="A68">
            <v>2</v>
          </cell>
          <cell r="B68" t="str">
            <v>Izrada nearmirano betonskih plo~a okana betonom MB 20</v>
          </cell>
          <cell r="C68">
            <v>106002</v>
          </cell>
          <cell r="D68" t="str">
            <v>m3</v>
          </cell>
          <cell r="I68">
            <v>796.32799999999997</v>
          </cell>
          <cell r="J68">
            <v>20456.073664</v>
          </cell>
          <cell r="K68">
            <v>3</v>
          </cell>
          <cell r="M68">
            <v>3782.558</v>
          </cell>
          <cell r="N68" t="str">
            <v>zid</v>
          </cell>
        </row>
        <row r="69">
          <cell r="A69">
            <v>3</v>
          </cell>
          <cell r="B69" t="str">
            <v>Ugradnja mre`aste armature R785 u betonske   plo~e</v>
          </cell>
          <cell r="C69">
            <v>106003</v>
          </cell>
          <cell r="D69" t="str">
            <v>kg</v>
          </cell>
          <cell r="I69">
            <v>6.2867999999999995</v>
          </cell>
          <cell r="J69">
            <v>1.2749630399999998</v>
          </cell>
          <cell r="K69">
            <v>0.1</v>
          </cell>
          <cell r="M69">
            <v>0.23575499999999996</v>
          </cell>
          <cell r="N69" t="str">
            <v>zid</v>
          </cell>
        </row>
        <row r="70">
          <cell r="A70">
            <v>4</v>
          </cell>
          <cell r="B70" t="str">
            <v>Ugradnja armature f 6 - 10 mm  u betonske plo~e</v>
          </cell>
          <cell r="C70">
            <v>106004</v>
          </cell>
          <cell r="D70" t="str">
            <v>kg</v>
          </cell>
          <cell r="I70">
            <v>12.88794</v>
          </cell>
          <cell r="J70">
            <v>5.3580321756</v>
          </cell>
          <cell r="K70">
            <v>0.2</v>
          </cell>
          <cell r="M70">
            <v>0.99076038750000006</v>
          </cell>
          <cell r="N70" t="str">
            <v>zid</v>
          </cell>
        </row>
        <row r="71">
          <cell r="A71">
            <v>5</v>
          </cell>
          <cell r="B71" t="str">
            <v>Izrada oplate za gornju plo~u kablovskog tt okna</v>
          </cell>
          <cell r="C71">
            <v>106005</v>
          </cell>
          <cell r="D71" t="str">
            <v>m2</v>
          </cell>
          <cell r="I71">
            <v>349.72650000000004</v>
          </cell>
          <cell r="J71">
            <v>3945.439509750001</v>
          </cell>
          <cell r="K71">
            <v>0.9</v>
          </cell>
          <cell r="M71">
            <v>238.25117812500002</v>
          </cell>
          <cell r="N71" t="str">
            <v>zid</v>
          </cell>
        </row>
        <row r="72">
          <cell r="A72">
            <v>6</v>
          </cell>
          <cell r="B72" t="str">
            <v>Izrada jednostrane oplate za betonski zid kablovskog tt okna</v>
          </cell>
          <cell r="C72">
            <v>106006</v>
          </cell>
          <cell r="D72" t="str">
            <v>m2</v>
          </cell>
          <cell r="I72">
            <v>321.7056</v>
          </cell>
          <cell r="J72">
            <v>3338.5320345599998</v>
          </cell>
          <cell r="K72">
            <v>0.55000000000000004</v>
          </cell>
          <cell r="M72">
            <v>189.00203999999997</v>
          </cell>
          <cell r="N72" t="str">
            <v>zid</v>
          </cell>
        </row>
        <row r="74">
          <cell r="A74">
            <v>1</v>
          </cell>
          <cell r="B74" t="str">
            <v>Zidanje zidova tt okana d=12,5 cm sa punom opekom u cementnom malteru</v>
          </cell>
          <cell r="C74">
            <v>107001</v>
          </cell>
          <cell r="D74" t="str">
            <v>m2</v>
          </cell>
          <cell r="I74">
            <v>203.2732</v>
          </cell>
          <cell r="J74">
            <v>1332.9030270400001</v>
          </cell>
          <cell r="K74">
            <v>1.25</v>
          </cell>
          <cell r="M74">
            <v>246.46875499999999</v>
          </cell>
          <cell r="N74" t="str">
            <v>zid</v>
          </cell>
        </row>
        <row r="75">
          <cell r="A75">
            <v>2</v>
          </cell>
          <cell r="B75" t="str">
            <v>Zidanje zidova tt okana d=25 cm sa punom opekom u cementnom malteru</v>
          </cell>
          <cell r="C75">
            <v>107002</v>
          </cell>
          <cell r="D75" t="str">
            <v>m3</v>
          </cell>
          <cell r="I75">
            <v>1104.3812</v>
          </cell>
          <cell r="J75">
            <v>39343.801126240003</v>
          </cell>
          <cell r="K75">
            <v>6</v>
          </cell>
          <cell r="M75">
            <v>7275.1111549999996</v>
          </cell>
          <cell r="N75" t="str">
            <v>zid</v>
          </cell>
        </row>
        <row r="76">
          <cell r="A76">
            <v>3</v>
          </cell>
          <cell r="B76" t="str">
            <v>Zidanje zidova okana d=20 cm sa betonskim blokom u cementnom malteru</v>
          </cell>
          <cell r="C76">
            <v>107003</v>
          </cell>
          <cell r="D76" t="str">
            <v>m3</v>
          </cell>
          <cell r="I76">
            <v>597.24599999999998</v>
          </cell>
          <cell r="J76">
            <v>11506.541435999998</v>
          </cell>
          <cell r="K76">
            <v>5</v>
          </cell>
          <cell r="M76">
            <v>2127.6888749999998</v>
          </cell>
          <cell r="N76" t="str">
            <v>zid</v>
          </cell>
        </row>
        <row r="77">
          <cell r="A77">
            <v>4</v>
          </cell>
          <cell r="B77" t="str">
            <v>Popunjavanje {upljine bloka BN-20   betonom MB-20 i ugradnjom armature  f 10 mm kroz {upljinu bloka</v>
          </cell>
          <cell r="C77">
            <v>107004</v>
          </cell>
          <cell r="D77" t="str">
            <v>m3</v>
          </cell>
          <cell r="I77">
            <v>722.98199999999997</v>
          </cell>
          <cell r="J77">
            <v>16861.386203999999</v>
          </cell>
          <cell r="K77">
            <v>4.4000000000000004</v>
          </cell>
          <cell r="M77">
            <v>3117.8598750000001</v>
          </cell>
          <cell r="N77" t="str">
            <v>zid</v>
          </cell>
        </row>
        <row r="78">
          <cell r="A78">
            <v>5</v>
          </cell>
          <cell r="B78" t="str">
            <v>Malterisanje unutra{njih zidova od opeke,  cementnim  malterom 1:3 prvi sloj a drugi sloj 1:1 sa gletovanjem do crnog sjaja</v>
          </cell>
          <cell r="C78">
            <v>107005</v>
          </cell>
          <cell r="D78" t="str">
            <v>m2</v>
          </cell>
          <cell r="I78">
            <v>121.54479999999998</v>
          </cell>
          <cell r="J78">
            <v>476.55285183999985</v>
          </cell>
          <cell r="K78">
            <v>0.9</v>
          </cell>
          <cell r="M78">
            <v>88.119979999999984</v>
          </cell>
          <cell r="N78" t="str">
            <v>zid</v>
          </cell>
        </row>
        <row r="79">
          <cell r="A79">
            <v>6</v>
          </cell>
          <cell r="B79" t="str">
            <v>Malterisanje unutra{njih povr{ina donje i gornje ploče kao i zidova od betona u jednom sloju sa cementnim malterom 1:1 sa prethodnim {pricom i gletovanjem do crnog sjaja</v>
          </cell>
          <cell r="C79">
            <v>107006</v>
          </cell>
          <cell r="D79" t="str">
            <v>m2</v>
          </cell>
          <cell r="I79">
            <v>169.74360000000001</v>
          </cell>
          <cell r="J79">
            <v>929.44805616000008</v>
          </cell>
          <cell r="K79">
            <v>0.85</v>
          </cell>
          <cell r="M79">
            <v>171.86539500000003</v>
          </cell>
          <cell r="N79" t="str">
            <v>zid</v>
          </cell>
        </row>
        <row r="80">
          <cell r="A80">
            <v>7</v>
          </cell>
          <cell r="B80" t="str">
            <v>Ugradnja lakog telefonskog poklopca sa zidanjem i obradom grla</v>
          </cell>
          <cell r="C80">
            <v>107007</v>
          </cell>
          <cell r="D80" t="str">
            <v>kom</v>
          </cell>
          <cell r="I80">
            <v>194.89080000000001</v>
          </cell>
          <cell r="J80">
            <v>1225.2394814400002</v>
          </cell>
          <cell r="K80">
            <v>1.2</v>
          </cell>
          <cell r="M80">
            <v>226.56055500000002</v>
          </cell>
          <cell r="N80" t="str">
            <v>zid</v>
          </cell>
        </row>
        <row r="81">
          <cell r="A81">
            <v>8</v>
          </cell>
          <cell r="B81" t="str">
            <v>Ugrdanja te{kog telefonskog poklopca sa zidanjem i obradom grla</v>
          </cell>
          <cell r="C81">
            <v>107008</v>
          </cell>
          <cell r="D81" t="str">
            <v>kom</v>
          </cell>
          <cell r="I81">
            <v>279.76259999999996</v>
          </cell>
          <cell r="J81">
            <v>2524.7455599599994</v>
          </cell>
          <cell r="K81">
            <v>1.7</v>
          </cell>
          <cell r="M81">
            <v>466.85383874999991</v>
          </cell>
          <cell r="N81" t="str">
            <v>zid</v>
          </cell>
        </row>
        <row r="83">
          <cell r="A83">
            <v>1</v>
          </cell>
          <cell r="B83" t="str">
            <v xml:space="preserve">Polaganje 1 PVC cevi f 50 mm u iskopani rov sa nasipanjem  peska </v>
          </cell>
          <cell r="C83">
            <v>108001</v>
          </cell>
          <cell r="D83" t="str">
            <v>m</v>
          </cell>
          <cell r="I83">
            <v>18.577680000000001</v>
          </cell>
          <cell r="J83">
            <v>11.133232070400002</v>
          </cell>
          <cell r="K83">
            <v>0.14000000000000001</v>
          </cell>
          <cell r="M83">
            <v>2.5544310000000001</v>
          </cell>
          <cell r="N83" t="str">
            <v>izv</v>
          </cell>
        </row>
        <row r="84">
          <cell r="A84">
            <v>2</v>
          </cell>
          <cell r="B84" t="str">
            <v xml:space="preserve">Polaganje 2 PVC cevi f 50 mm u iskopani rov sa nasipanjem  peska </v>
          </cell>
          <cell r="C84">
            <v>108002</v>
          </cell>
          <cell r="D84" t="str">
            <v>m</v>
          </cell>
          <cell r="I84">
            <v>25.333200000000001</v>
          </cell>
          <cell r="J84">
            <v>20.702291040000002</v>
          </cell>
          <cell r="K84">
            <v>0.19</v>
          </cell>
          <cell r="M84">
            <v>4.7499750000000001</v>
          </cell>
          <cell r="N84" t="str">
            <v>izv</v>
          </cell>
        </row>
        <row r="85">
          <cell r="A85">
            <v>3</v>
          </cell>
          <cell r="B85" t="str">
            <v xml:space="preserve">Polaganje 3 PVC cevi f 50 mm u iskopani rov sa nasipanjem  peska </v>
          </cell>
          <cell r="C85">
            <v>108003</v>
          </cell>
          <cell r="D85" t="str">
            <v>m</v>
          </cell>
          <cell r="I85">
            <v>33.777600000000007</v>
          </cell>
          <cell r="J85">
            <v>36.804072960000013</v>
          </cell>
          <cell r="K85">
            <v>0.25</v>
          </cell>
          <cell r="M85">
            <v>8.4444000000000017</v>
          </cell>
          <cell r="N85" t="str">
            <v>izv</v>
          </cell>
        </row>
        <row r="86">
          <cell r="A86">
            <v>4</v>
          </cell>
          <cell r="B86" t="str">
            <v xml:space="preserve">Polaganje 1 PVC cevi f 110 mm u iskopani rov sa nasipanjem  peska </v>
          </cell>
          <cell r="C86">
            <v>108004</v>
          </cell>
          <cell r="D86" t="str">
            <v>m</v>
          </cell>
          <cell r="I86">
            <v>22.799880000000005</v>
          </cell>
          <cell r="J86">
            <v>16.768855742400007</v>
          </cell>
          <cell r="K86">
            <v>0.17</v>
          </cell>
          <cell r="M86">
            <v>3.8474797500000011</v>
          </cell>
          <cell r="N86" t="str">
            <v>izv</v>
          </cell>
        </row>
        <row r="87">
          <cell r="A87">
            <v>5</v>
          </cell>
          <cell r="B87" t="str">
            <v xml:space="preserve">Polaganje 2 PVC cevi f 110 mm u iskopani rov sa nasipanjem  peska </v>
          </cell>
          <cell r="C87">
            <v>108005</v>
          </cell>
          <cell r="D87" t="str">
            <v>m</v>
          </cell>
          <cell r="I87">
            <v>32.933160000000008</v>
          </cell>
          <cell r="J87">
            <v>34.986871857600015</v>
          </cell>
          <cell r="K87">
            <v>0.25</v>
          </cell>
          <cell r="M87">
            <v>8.0274577500000035</v>
          </cell>
          <cell r="N87" t="str">
            <v>izv</v>
          </cell>
        </row>
        <row r="88">
          <cell r="A88">
            <v>6</v>
          </cell>
          <cell r="B88" t="str">
            <v xml:space="preserve">Polaganje 3 PVC cevi f 110 mm u iskopani rov sa nasipanjem  peska </v>
          </cell>
          <cell r="C88">
            <v>108006</v>
          </cell>
          <cell r="D88" t="str">
            <v>m</v>
          </cell>
          <cell r="I88">
            <v>45.599760000000011</v>
          </cell>
          <cell r="J88">
            <v>67.075422969600027</v>
          </cell>
          <cell r="K88">
            <v>0.34</v>
          </cell>
          <cell r="M88">
            <v>15.389919000000004</v>
          </cell>
          <cell r="N88" t="str">
            <v>izv</v>
          </cell>
        </row>
        <row r="89">
          <cell r="A89">
            <v>7</v>
          </cell>
          <cell r="B89" t="str">
            <v xml:space="preserve">Polaganje 4 PVC cevi f 110 mm u iskopani rov sa nasipanjem  peska </v>
          </cell>
          <cell r="C89">
            <v>108007</v>
          </cell>
          <cell r="D89" t="str">
            <v>m</v>
          </cell>
          <cell r="I89">
            <v>58.266359999999999</v>
          </cell>
          <cell r="J89">
            <v>109.51511960159999</v>
          </cell>
          <cell r="K89">
            <v>0.45</v>
          </cell>
          <cell r="M89">
            <v>25.127367749999998</v>
          </cell>
          <cell r="N89" t="str">
            <v>izv</v>
          </cell>
        </row>
        <row r="90">
          <cell r="A90">
            <v>8</v>
          </cell>
          <cell r="B90" t="str">
            <v xml:space="preserve">Polaganje 6 PVC cevi f 110 mm u iskopani rov sa nasipanjem  peska </v>
          </cell>
          <cell r="C90">
            <v>108008</v>
          </cell>
          <cell r="D90" t="str">
            <v>m</v>
          </cell>
          <cell r="I90">
            <v>73.466280000000012</v>
          </cell>
          <cell r="J90">
            <v>174.10626764640006</v>
          </cell>
          <cell r="K90">
            <v>0.55000000000000004</v>
          </cell>
          <cell r="M90">
            <v>39.947289750000003</v>
          </cell>
          <cell r="N90" t="str">
            <v>izv</v>
          </cell>
        </row>
        <row r="91">
          <cell r="A91">
            <v>9</v>
          </cell>
          <cell r="B91" t="str">
            <v xml:space="preserve">Polaganje 8 PVC cevi f 110 mm u iskopani rov sa nasipanjem  peska </v>
          </cell>
          <cell r="C91">
            <v>108009</v>
          </cell>
          <cell r="D91" t="str">
            <v>m</v>
          </cell>
          <cell r="I91">
            <v>94.408392000000006</v>
          </cell>
          <cell r="J91">
            <v>287.51433806534408</v>
          </cell>
          <cell r="K91">
            <v>0.7</v>
          </cell>
          <cell r="M91">
            <v>65.96786391000002</v>
          </cell>
          <cell r="N91" t="str">
            <v>izv</v>
          </cell>
        </row>
        <row r="92">
          <cell r="A92">
            <v>10</v>
          </cell>
          <cell r="B92" t="str">
            <v>Polaganje 10 PVC cevi f 110 mm u iskopani rov sa nasipanjem peska B188</v>
          </cell>
          <cell r="C92">
            <v>108010</v>
          </cell>
          <cell r="D92" t="str">
            <v>m</v>
          </cell>
          <cell r="I92">
            <v>115.26606000000001</v>
          </cell>
          <cell r="J92">
            <v>428.58918025560007</v>
          </cell>
          <cell r="K92">
            <v>0.9</v>
          </cell>
          <cell r="M92">
            <v>98.336357437500013</v>
          </cell>
          <cell r="N92" t="str">
            <v>izv</v>
          </cell>
        </row>
        <row r="93">
          <cell r="A93">
            <v>11</v>
          </cell>
          <cell r="B93" t="str">
            <v xml:space="preserve">Polaganje 12 PVC cevi f 110 mm u iskopani rov sa nasipanjem  peska </v>
          </cell>
          <cell r="C93">
            <v>108011</v>
          </cell>
          <cell r="D93" t="str">
            <v>m</v>
          </cell>
          <cell r="I93">
            <v>130.55042399999999</v>
          </cell>
          <cell r="J93">
            <v>549.78752279289597</v>
          </cell>
          <cell r="K93">
            <v>1</v>
          </cell>
          <cell r="M93">
            <v>126.14434719</v>
          </cell>
          <cell r="N93" t="str">
            <v>izv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eficijenti"/>
      <sheetName val="Predmer vik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eficijenti"/>
      <sheetName val="Predmer vik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eficijenti"/>
      <sheetName val="Predmer vik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"/>
      <sheetName val="Ponuda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"/>
      <sheetName val="Ponuda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"/>
      <sheetName val="Ponuda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"/>
      <sheetName val="Ponuda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KOEFICIJENTI"/>
    </sheetNames>
    <sheetDataSet>
      <sheetData sheetId="0" refreshError="1"/>
      <sheetData sheetId="1" refreshError="1">
        <row r="4">
          <cell r="D4">
            <v>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"/>
      <sheetName val="OPSTI OPISI"/>
      <sheetName val="JS"/>
      <sheetName val="EMP 1000N"/>
      <sheetName val="BMS 1000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Q City - EMP i CSNU_1"/>
      <sheetName val="TQ CITY_BMS_AUTOMATIKA U POLJU"/>
      <sheetName val="DOKUMENTACIJA I USLUGE 2"/>
      <sheetName val="REKAPITULACIJA SVE"/>
      <sheetName val="VAZNA  NAPOMENA"/>
      <sheetName val="Ce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meniCene"/>
      <sheetName val="SE1"/>
      <sheetName val="SE2"/>
      <sheetName val="SE-ADD"/>
      <sheetName val="SE-Prisma Pack"/>
    </sheetNames>
    <sheetDataSet>
      <sheetData sheetId="0" refreshError="1"/>
      <sheetData sheetId="1"/>
      <sheetData sheetId="2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J18"/>
  <sheetViews>
    <sheetView tabSelected="1" view="pageBreakPreview" zoomScaleSheetLayoutView="100" workbookViewId="0">
      <selection activeCell="C15" sqref="C15"/>
    </sheetView>
  </sheetViews>
  <sheetFormatPr defaultColWidth="9.5546875" defaultRowHeight="13.8"/>
  <cols>
    <col min="1" max="1" width="6.33203125" style="13" customWidth="1"/>
    <col min="2" max="2" width="67.109375" style="14" customWidth="1"/>
    <col min="3" max="3" width="22.33203125" style="15" customWidth="1"/>
    <col min="4" max="234" width="9.5546875" style="3"/>
    <col min="235" max="235" width="5.109375" style="3" customWidth="1"/>
    <col min="236" max="236" width="63.44140625" style="3" customWidth="1"/>
    <col min="237" max="237" width="8" style="3" customWidth="1"/>
    <col min="238" max="238" width="7.33203125" style="3" customWidth="1"/>
    <col min="239" max="239" width="11.33203125" style="3" customWidth="1"/>
    <col min="240" max="240" width="12.6640625" style="3" customWidth="1"/>
    <col min="241" max="241" width="17.5546875" style="3" customWidth="1"/>
    <col min="242" max="242" width="11.33203125" style="3" customWidth="1"/>
    <col min="243" max="490" width="9.5546875" style="3"/>
    <col min="491" max="491" width="5.109375" style="3" customWidth="1"/>
    <col min="492" max="492" width="63.44140625" style="3" customWidth="1"/>
    <col min="493" max="493" width="8" style="3" customWidth="1"/>
    <col min="494" max="494" width="7.33203125" style="3" customWidth="1"/>
    <col min="495" max="495" width="11.33203125" style="3" customWidth="1"/>
    <col min="496" max="496" width="12.6640625" style="3" customWidth="1"/>
    <col min="497" max="497" width="17.5546875" style="3" customWidth="1"/>
    <col min="498" max="498" width="11.33203125" style="3" customWidth="1"/>
    <col min="499" max="746" width="9.5546875" style="3"/>
    <col min="747" max="747" width="5.109375" style="3" customWidth="1"/>
    <col min="748" max="748" width="63.44140625" style="3" customWidth="1"/>
    <col min="749" max="749" width="8" style="3" customWidth="1"/>
    <col min="750" max="750" width="7.33203125" style="3" customWidth="1"/>
    <col min="751" max="751" width="11.33203125" style="3" customWidth="1"/>
    <col min="752" max="752" width="12.6640625" style="3" customWidth="1"/>
    <col min="753" max="753" width="17.5546875" style="3" customWidth="1"/>
    <col min="754" max="754" width="11.33203125" style="3" customWidth="1"/>
    <col min="755" max="1002" width="9.5546875" style="3"/>
    <col min="1003" max="1003" width="5.109375" style="3" customWidth="1"/>
    <col min="1004" max="1004" width="63.44140625" style="3" customWidth="1"/>
    <col min="1005" max="1005" width="8" style="3" customWidth="1"/>
    <col min="1006" max="1006" width="7.33203125" style="3" customWidth="1"/>
    <col min="1007" max="1007" width="11.33203125" style="3" customWidth="1"/>
    <col min="1008" max="1008" width="12.6640625" style="3" customWidth="1"/>
    <col min="1009" max="1009" width="17.5546875" style="3" customWidth="1"/>
    <col min="1010" max="1010" width="11.33203125" style="3" customWidth="1"/>
    <col min="1011" max="1258" width="9.5546875" style="3"/>
    <col min="1259" max="1259" width="5.109375" style="3" customWidth="1"/>
    <col min="1260" max="1260" width="63.44140625" style="3" customWidth="1"/>
    <col min="1261" max="1261" width="8" style="3" customWidth="1"/>
    <col min="1262" max="1262" width="7.33203125" style="3" customWidth="1"/>
    <col min="1263" max="1263" width="11.33203125" style="3" customWidth="1"/>
    <col min="1264" max="1264" width="12.6640625" style="3" customWidth="1"/>
    <col min="1265" max="1265" width="17.5546875" style="3" customWidth="1"/>
    <col min="1266" max="1266" width="11.33203125" style="3" customWidth="1"/>
    <col min="1267" max="1514" width="9.5546875" style="3"/>
    <col min="1515" max="1515" width="5.109375" style="3" customWidth="1"/>
    <col min="1516" max="1516" width="63.44140625" style="3" customWidth="1"/>
    <col min="1517" max="1517" width="8" style="3" customWidth="1"/>
    <col min="1518" max="1518" width="7.33203125" style="3" customWidth="1"/>
    <col min="1519" max="1519" width="11.33203125" style="3" customWidth="1"/>
    <col min="1520" max="1520" width="12.6640625" style="3" customWidth="1"/>
    <col min="1521" max="1521" width="17.5546875" style="3" customWidth="1"/>
    <col min="1522" max="1522" width="11.33203125" style="3" customWidth="1"/>
    <col min="1523" max="1770" width="9.5546875" style="3"/>
    <col min="1771" max="1771" width="5.109375" style="3" customWidth="1"/>
    <col min="1772" max="1772" width="63.44140625" style="3" customWidth="1"/>
    <col min="1773" max="1773" width="8" style="3" customWidth="1"/>
    <col min="1774" max="1774" width="7.33203125" style="3" customWidth="1"/>
    <col min="1775" max="1775" width="11.33203125" style="3" customWidth="1"/>
    <col min="1776" max="1776" width="12.6640625" style="3" customWidth="1"/>
    <col min="1777" max="1777" width="17.5546875" style="3" customWidth="1"/>
    <col min="1778" max="1778" width="11.33203125" style="3" customWidth="1"/>
    <col min="1779" max="2026" width="9.5546875" style="3"/>
    <col min="2027" max="2027" width="5.109375" style="3" customWidth="1"/>
    <col min="2028" max="2028" width="63.44140625" style="3" customWidth="1"/>
    <col min="2029" max="2029" width="8" style="3" customWidth="1"/>
    <col min="2030" max="2030" width="7.33203125" style="3" customWidth="1"/>
    <col min="2031" max="2031" width="11.33203125" style="3" customWidth="1"/>
    <col min="2032" max="2032" width="12.6640625" style="3" customWidth="1"/>
    <col min="2033" max="2033" width="17.5546875" style="3" customWidth="1"/>
    <col min="2034" max="2034" width="11.33203125" style="3" customWidth="1"/>
    <col min="2035" max="2282" width="9.5546875" style="3"/>
    <col min="2283" max="2283" width="5.109375" style="3" customWidth="1"/>
    <col min="2284" max="2284" width="63.44140625" style="3" customWidth="1"/>
    <col min="2285" max="2285" width="8" style="3" customWidth="1"/>
    <col min="2286" max="2286" width="7.33203125" style="3" customWidth="1"/>
    <col min="2287" max="2287" width="11.33203125" style="3" customWidth="1"/>
    <col min="2288" max="2288" width="12.6640625" style="3" customWidth="1"/>
    <col min="2289" max="2289" width="17.5546875" style="3" customWidth="1"/>
    <col min="2290" max="2290" width="11.33203125" style="3" customWidth="1"/>
    <col min="2291" max="2538" width="9.5546875" style="3"/>
    <col min="2539" max="2539" width="5.109375" style="3" customWidth="1"/>
    <col min="2540" max="2540" width="63.44140625" style="3" customWidth="1"/>
    <col min="2541" max="2541" width="8" style="3" customWidth="1"/>
    <col min="2542" max="2542" width="7.33203125" style="3" customWidth="1"/>
    <col min="2543" max="2543" width="11.33203125" style="3" customWidth="1"/>
    <col min="2544" max="2544" width="12.6640625" style="3" customWidth="1"/>
    <col min="2545" max="2545" width="17.5546875" style="3" customWidth="1"/>
    <col min="2546" max="2546" width="11.33203125" style="3" customWidth="1"/>
    <col min="2547" max="2794" width="9.5546875" style="3"/>
    <col min="2795" max="2795" width="5.109375" style="3" customWidth="1"/>
    <col min="2796" max="2796" width="63.44140625" style="3" customWidth="1"/>
    <col min="2797" max="2797" width="8" style="3" customWidth="1"/>
    <col min="2798" max="2798" width="7.33203125" style="3" customWidth="1"/>
    <col min="2799" max="2799" width="11.33203125" style="3" customWidth="1"/>
    <col min="2800" max="2800" width="12.6640625" style="3" customWidth="1"/>
    <col min="2801" max="2801" width="17.5546875" style="3" customWidth="1"/>
    <col min="2802" max="2802" width="11.33203125" style="3" customWidth="1"/>
    <col min="2803" max="3050" width="9.5546875" style="3"/>
    <col min="3051" max="3051" width="5.109375" style="3" customWidth="1"/>
    <col min="3052" max="3052" width="63.44140625" style="3" customWidth="1"/>
    <col min="3053" max="3053" width="8" style="3" customWidth="1"/>
    <col min="3054" max="3054" width="7.33203125" style="3" customWidth="1"/>
    <col min="3055" max="3055" width="11.33203125" style="3" customWidth="1"/>
    <col min="3056" max="3056" width="12.6640625" style="3" customWidth="1"/>
    <col min="3057" max="3057" width="17.5546875" style="3" customWidth="1"/>
    <col min="3058" max="3058" width="11.33203125" style="3" customWidth="1"/>
    <col min="3059" max="3306" width="9.5546875" style="3"/>
    <col min="3307" max="3307" width="5.109375" style="3" customWidth="1"/>
    <col min="3308" max="3308" width="63.44140625" style="3" customWidth="1"/>
    <col min="3309" max="3309" width="8" style="3" customWidth="1"/>
    <col min="3310" max="3310" width="7.33203125" style="3" customWidth="1"/>
    <col min="3311" max="3311" width="11.33203125" style="3" customWidth="1"/>
    <col min="3312" max="3312" width="12.6640625" style="3" customWidth="1"/>
    <col min="3313" max="3313" width="17.5546875" style="3" customWidth="1"/>
    <col min="3314" max="3314" width="11.33203125" style="3" customWidth="1"/>
    <col min="3315" max="3562" width="9.5546875" style="3"/>
    <col min="3563" max="3563" width="5.109375" style="3" customWidth="1"/>
    <col min="3564" max="3564" width="63.44140625" style="3" customWidth="1"/>
    <col min="3565" max="3565" width="8" style="3" customWidth="1"/>
    <col min="3566" max="3566" width="7.33203125" style="3" customWidth="1"/>
    <col min="3567" max="3567" width="11.33203125" style="3" customWidth="1"/>
    <col min="3568" max="3568" width="12.6640625" style="3" customWidth="1"/>
    <col min="3569" max="3569" width="17.5546875" style="3" customWidth="1"/>
    <col min="3570" max="3570" width="11.33203125" style="3" customWidth="1"/>
    <col min="3571" max="3818" width="9.5546875" style="3"/>
    <col min="3819" max="3819" width="5.109375" style="3" customWidth="1"/>
    <col min="3820" max="3820" width="63.44140625" style="3" customWidth="1"/>
    <col min="3821" max="3821" width="8" style="3" customWidth="1"/>
    <col min="3822" max="3822" width="7.33203125" style="3" customWidth="1"/>
    <col min="3823" max="3823" width="11.33203125" style="3" customWidth="1"/>
    <col min="3824" max="3824" width="12.6640625" style="3" customWidth="1"/>
    <col min="3825" max="3825" width="17.5546875" style="3" customWidth="1"/>
    <col min="3826" max="3826" width="11.33203125" style="3" customWidth="1"/>
    <col min="3827" max="4074" width="9.5546875" style="3"/>
    <col min="4075" max="4075" width="5.109375" style="3" customWidth="1"/>
    <col min="4076" max="4076" width="63.44140625" style="3" customWidth="1"/>
    <col min="4077" max="4077" width="8" style="3" customWidth="1"/>
    <col min="4078" max="4078" width="7.33203125" style="3" customWidth="1"/>
    <col min="4079" max="4079" width="11.33203125" style="3" customWidth="1"/>
    <col min="4080" max="4080" width="12.6640625" style="3" customWidth="1"/>
    <col min="4081" max="4081" width="17.5546875" style="3" customWidth="1"/>
    <col min="4082" max="4082" width="11.33203125" style="3" customWidth="1"/>
    <col min="4083" max="4330" width="9.5546875" style="3"/>
    <col min="4331" max="4331" width="5.109375" style="3" customWidth="1"/>
    <col min="4332" max="4332" width="63.44140625" style="3" customWidth="1"/>
    <col min="4333" max="4333" width="8" style="3" customWidth="1"/>
    <col min="4334" max="4334" width="7.33203125" style="3" customWidth="1"/>
    <col min="4335" max="4335" width="11.33203125" style="3" customWidth="1"/>
    <col min="4336" max="4336" width="12.6640625" style="3" customWidth="1"/>
    <col min="4337" max="4337" width="17.5546875" style="3" customWidth="1"/>
    <col min="4338" max="4338" width="11.33203125" style="3" customWidth="1"/>
    <col min="4339" max="4586" width="9.5546875" style="3"/>
    <col min="4587" max="4587" width="5.109375" style="3" customWidth="1"/>
    <col min="4588" max="4588" width="63.44140625" style="3" customWidth="1"/>
    <col min="4589" max="4589" width="8" style="3" customWidth="1"/>
    <col min="4590" max="4590" width="7.33203125" style="3" customWidth="1"/>
    <col min="4591" max="4591" width="11.33203125" style="3" customWidth="1"/>
    <col min="4592" max="4592" width="12.6640625" style="3" customWidth="1"/>
    <col min="4593" max="4593" width="17.5546875" style="3" customWidth="1"/>
    <col min="4594" max="4594" width="11.33203125" style="3" customWidth="1"/>
    <col min="4595" max="4842" width="9.5546875" style="3"/>
    <col min="4843" max="4843" width="5.109375" style="3" customWidth="1"/>
    <col min="4844" max="4844" width="63.44140625" style="3" customWidth="1"/>
    <col min="4845" max="4845" width="8" style="3" customWidth="1"/>
    <col min="4846" max="4846" width="7.33203125" style="3" customWidth="1"/>
    <col min="4847" max="4847" width="11.33203125" style="3" customWidth="1"/>
    <col min="4848" max="4848" width="12.6640625" style="3" customWidth="1"/>
    <col min="4849" max="4849" width="17.5546875" style="3" customWidth="1"/>
    <col min="4850" max="4850" width="11.33203125" style="3" customWidth="1"/>
    <col min="4851" max="5098" width="9.5546875" style="3"/>
    <col min="5099" max="5099" width="5.109375" style="3" customWidth="1"/>
    <col min="5100" max="5100" width="63.44140625" style="3" customWidth="1"/>
    <col min="5101" max="5101" width="8" style="3" customWidth="1"/>
    <col min="5102" max="5102" width="7.33203125" style="3" customWidth="1"/>
    <col min="5103" max="5103" width="11.33203125" style="3" customWidth="1"/>
    <col min="5104" max="5104" width="12.6640625" style="3" customWidth="1"/>
    <col min="5105" max="5105" width="17.5546875" style="3" customWidth="1"/>
    <col min="5106" max="5106" width="11.33203125" style="3" customWidth="1"/>
    <col min="5107" max="5354" width="9.5546875" style="3"/>
    <col min="5355" max="5355" width="5.109375" style="3" customWidth="1"/>
    <col min="5356" max="5356" width="63.44140625" style="3" customWidth="1"/>
    <col min="5357" max="5357" width="8" style="3" customWidth="1"/>
    <col min="5358" max="5358" width="7.33203125" style="3" customWidth="1"/>
    <col min="5359" max="5359" width="11.33203125" style="3" customWidth="1"/>
    <col min="5360" max="5360" width="12.6640625" style="3" customWidth="1"/>
    <col min="5361" max="5361" width="17.5546875" style="3" customWidth="1"/>
    <col min="5362" max="5362" width="11.33203125" style="3" customWidth="1"/>
    <col min="5363" max="5610" width="9.5546875" style="3"/>
    <col min="5611" max="5611" width="5.109375" style="3" customWidth="1"/>
    <col min="5612" max="5612" width="63.44140625" style="3" customWidth="1"/>
    <col min="5613" max="5613" width="8" style="3" customWidth="1"/>
    <col min="5614" max="5614" width="7.33203125" style="3" customWidth="1"/>
    <col min="5615" max="5615" width="11.33203125" style="3" customWidth="1"/>
    <col min="5616" max="5616" width="12.6640625" style="3" customWidth="1"/>
    <col min="5617" max="5617" width="17.5546875" style="3" customWidth="1"/>
    <col min="5618" max="5618" width="11.33203125" style="3" customWidth="1"/>
    <col min="5619" max="5866" width="9.5546875" style="3"/>
    <col min="5867" max="5867" width="5.109375" style="3" customWidth="1"/>
    <col min="5868" max="5868" width="63.44140625" style="3" customWidth="1"/>
    <col min="5869" max="5869" width="8" style="3" customWidth="1"/>
    <col min="5870" max="5870" width="7.33203125" style="3" customWidth="1"/>
    <col min="5871" max="5871" width="11.33203125" style="3" customWidth="1"/>
    <col min="5872" max="5872" width="12.6640625" style="3" customWidth="1"/>
    <col min="5873" max="5873" width="17.5546875" style="3" customWidth="1"/>
    <col min="5874" max="5874" width="11.33203125" style="3" customWidth="1"/>
    <col min="5875" max="6122" width="9.5546875" style="3"/>
    <col min="6123" max="6123" width="5.109375" style="3" customWidth="1"/>
    <col min="6124" max="6124" width="63.44140625" style="3" customWidth="1"/>
    <col min="6125" max="6125" width="8" style="3" customWidth="1"/>
    <col min="6126" max="6126" width="7.33203125" style="3" customWidth="1"/>
    <col min="6127" max="6127" width="11.33203125" style="3" customWidth="1"/>
    <col min="6128" max="6128" width="12.6640625" style="3" customWidth="1"/>
    <col min="6129" max="6129" width="17.5546875" style="3" customWidth="1"/>
    <col min="6130" max="6130" width="11.33203125" style="3" customWidth="1"/>
    <col min="6131" max="6378" width="9.5546875" style="3"/>
    <col min="6379" max="6379" width="5.109375" style="3" customWidth="1"/>
    <col min="6380" max="6380" width="63.44140625" style="3" customWidth="1"/>
    <col min="6381" max="6381" width="8" style="3" customWidth="1"/>
    <col min="6382" max="6382" width="7.33203125" style="3" customWidth="1"/>
    <col min="6383" max="6383" width="11.33203125" style="3" customWidth="1"/>
    <col min="6384" max="6384" width="12.6640625" style="3" customWidth="1"/>
    <col min="6385" max="6385" width="17.5546875" style="3" customWidth="1"/>
    <col min="6386" max="6386" width="11.33203125" style="3" customWidth="1"/>
    <col min="6387" max="6634" width="9.5546875" style="3"/>
    <col min="6635" max="6635" width="5.109375" style="3" customWidth="1"/>
    <col min="6636" max="6636" width="63.44140625" style="3" customWidth="1"/>
    <col min="6637" max="6637" width="8" style="3" customWidth="1"/>
    <col min="6638" max="6638" width="7.33203125" style="3" customWidth="1"/>
    <col min="6639" max="6639" width="11.33203125" style="3" customWidth="1"/>
    <col min="6640" max="6640" width="12.6640625" style="3" customWidth="1"/>
    <col min="6641" max="6641" width="17.5546875" style="3" customWidth="1"/>
    <col min="6642" max="6642" width="11.33203125" style="3" customWidth="1"/>
    <col min="6643" max="6890" width="9.5546875" style="3"/>
    <col min="6891" max="6891" width="5.109375" style="3" customWidth="1"/>
    <col min="6892" max="6892" width="63.44140625" style="3" customWidth="1"/>
    <col min="6893" max="6893" width="8" style="3" customWidth="1"/>
    <col min="6894" max="6894" width="7.33203125" style="3" customWidth="1"/>
    <col min="6895" max="6895" width="11.33203125" style="3" customWidth="1"/>
    <col min="6896" max="6896" width="12.6640625" style="3" customWidth="1"/>
    <col min="6897" max="6897" width="17.5546875" style="3" customWidth="1"/>
    <col min="6898" max="6898" width="11.33203125" style="3" customWidth="1"/>
    <col min="6899" max="7146" width="9.5546875" style="3"/>
    <col min="7147" max="7147" width="5.109375" style="3" customWidth="1"/>
    <col min="7148" max="7148" width="63.44140625" style="3" customWidth="1"/>
    <col min="7149" max="7149" width="8" style="3" customWidth="1"/>
    <col min="7150" max="7150" width="7.33203125" style="3" customWidth="1"/>
    <col min="7151" max="7151" width="11.33203125" style="3" customWidth="1"/>
    <col min="7152" max="7152" width="12.6640625" style="3" customWidth="1"/>
    <col min="7153" max="7153" width="17.5546875" style="3" customWidth="1"/>
    <col min="7154" max="7154" width="11.33203125" style="3" customWidth="1"/>
    <col min="7155" max="7402" width="9.5546875" style="3"/>
    <col min="7403" max="7403" width="5.109375" style="3" customWidth="1"/>
    <col min="7404" max="7404" width="63.44140625" style="3" customWidth="1"/>
    <col min="7405" max="7405" width="8" style="3" customWidth="1"/>
    <col min="7406" max="7406" width="7.33203125" style="3" customWidth="1"/>
    <col min="7407" max="7407" width="11.33203125" style="3" customWidth="1"/>
    <col min="7408" max="7408" width="12.6640625" style="3" customWidth="1"/>
    <col min="7409" max="7409" width="17.5546875" style="3" customWidth="1"/>
    <col min="7410" max="7410" width="11.33203125" style="3" customWidth="1"/>
    <col min="7411" max="7658" width="9.5546875" style="3"/>
    <col min="7659" max="7659" width="5.109375" style="3" customWidth="1"/>
    <col min="7660" max="7660" width="63.44140625" style="3" customWidth="1"/>
    <col min="7661" max="7661" width="8" style="3" customWidth="1"/>
    <col min="7662" max="7662" width="7.33203125" style="3" customWidth="1"/>
    <col min="7663" max="7663" width="11.33203125" style="3" customWidth="1"/>
    <col min="7664" max="7664" width="12.6640625" style="3" customWidth="1"/>
    <col min="7665" max="7665" width="17.5546875" style="3" customWidth="1"/>
    <col min="7666" max="7666" width="11.33203125" style="3" customWidth="1"/>
    <col min="7667" max="7914" width="9.5546875" style="3"/>
    <col min="7915" max="7915" width="5.109375" style="3" customWidth="1"/>
    <col min="7916" max="7916" width="63.44140625" style="3" customWidth="1"/>
    <col min="7917" max="7917" width="8" style="3" customWidth="1"/>
    <col min="7918" max="7918" width="7.33203125" style="3" customWidth="1"/>
    <col min="7919" max="7919" width="11.33203125" style="3" customWidth="1"/>
    <col min="7920" max="7920" width="12.6640625" style="3" customWidth="1"/>
    <col min="7921" max="7921" width="17.5546875" style="3" customWidth="1"/>
    <col min="7922" max="7922" width="11.33203125" style="3" customWidth="1"/>
    <col min="7923" max="8170" width="9.5546875" style="3"/>
    <col min="8171" max="8171" width="5.109375" style="3" customWidth="1"/>
    <col min="8172" max="8172" width="63.44140625" style="3" customWidth="1"/>
    <col min="8173" max="8173" width="8" style="3" customWidth="1"/>
    <col min="8174" max="8174" width="7.33203125" style="3" customWidth="1"/>
    <col min="8175" max="8175" width="11.33203125" style="3" customWidth="1"/>
    <col min="8176" max="8176" width="12.6640625" style="3" customWidth="1"/>
    <col min="8177" max="8177" width="17.5546875" style="3" customWidth="1"/>
    <col min="8178" max="8178" width="11.33203125" style="3" customWidth="1"/>
    <col min="8179" max="8426" width="9.5546875" style="3"/>
    <col min="8427" max="8427" width="5.109375" style="3" customWidth="1"/>
    <col min="8428" max="8428" width="63.44140625" style="3" customWidth="1"/>
    <col min="8429" max="8429" width="8" style="3" customWidth="1"/>
    <col min="8430" max="8430" width="7.33203125" style="3" customWidth="1"/>
    <col min="8431" max="8431" width="11.33203125" style="3" customWidth="1"/>
    <col min="8432" max="8432" width="12.6640625" style="3" customWidth="1"/>
    <col min="8433" max="8433" width="17.5546875" style="3" customWidth="1"/>
    <col min="8434" max="8434" width="11.33203125" style="3" customWidth="1"/>
    <col min="8435" max="8682" width="9.5546875" style="3"/>
    <col min="8683" max="8683" width="5.109375" style="3" customWidth="1"/>
    <col min="8684" max="8684" width="63.44140625" style="3" customWidth="1"/>
    <col min="8685" max="8685" width="8" style="3" customWidth="1"/>
    <col min="8686" max="8686" width="7.33203125" style="3" customWidth="1"/>
    <col min="8687" max="8687" width="11.33203125" style="3" customWidth="1"/>
    <col min="8688" max="8688" width="12.6640625" style="3" customWidth="1"/>
    <col min="8689" max="8689" width="17.5546875" style="3" customWidth="1"/>
    <col min="8690" max="8690" width="11.33203125" style="3" customWidth="1"/>
    <col min="8691" max="8938" width="9.5546875" style="3"/>
    <col min="8939" max="8939" width="5.109375" style="3" customWidth="1"/>
    <col min="8940" max="8940" width="63.44140625" style="3" customWidth="1"/>
    <col min="8941" max="8941" width="8" style="3" customWidth="1"/>
    <col min="8942" max="8942" width="7.33203125" style="3" customWidth="1"/>
    <col min="8943" max="8943" width="11.33203125" style="3" customWidth="1"/>
    <col min="8944" max="8944" width="12.6640625" style="3" customWidth="1"/>
    <col min="8945" max="8945" width="17.5546875" style="3" customWidth="1"/>
    <col min="8946" max="8946" width="11.33203125" style="3" customWidth="1"/>
    <col min="8947" max="9194" width="9.5546875" style="3"/>
    <col min="9195" max="9195" width="5.109375" style="3" customWidth="1"/>
    <col min="9196" max="9196" width="63.44140625" style="3" customWidth="1"/>
    <col min="9197" max="9197" width="8" style="3" customWidth="1"/>
    <col min="9198" max="9198" width="7.33203125" style="3" customWidth="1"/>
    <col min="9199" max="9199" width="11.33203125" style="3" customWidth="1"/>
    <col min="9200" max="9200" width="12.6640625" style="3" customWidth="1"/>
    <col min="9201" max="9201" width="17.5546875" style="3" customWidth="1"/>
    <col min="9202" max="9202" width="11.33203125" style="3" customWidth="1"/>
    <col min="9203" max="9450" width="9.5546875" style="3"/>
    <col min="9451" max="9451" width="5.109375" style="3" customWidth="1"/>
    <col min="9452" max="9452" width="63.44140625" style="3" customWidth="1"/>
    <col min="9453" max="9453" width="8" style="3" customWidth="1"/>
    <col min="9454" max="9454" width="7.33203125" style="3" customWidth="1"/>
    <col min="9455" max="9455" width="11.33203125" style="3" customWidth="1"/>
    <col min="9456" max="9456" width="12.6640625" style="3" customWidth="1"/>
    <col min="9457" max="9457" width="17.5546875" style="3" customWidth="1"/>
    <col min="9458" max="9458" width="11.33203125" style="3" customWidth="1"/>
    <col min="9459" max="9706" width="9.5546875" style="3"/>
    <col min="9707" max="9707" width="5.109375" style="3" customWidth="1"/>
    <col min="9708" max="9708" width="63.44140625" style="3" customWidth="1"/>
    <col min="9709" max="9709" width="8" style="3" customWidth="1"/>
    <col min="9710" max="9710" width="7.33203125" style="3" customWidth="1"/>
    <col min="9711" max="9711" width="11.33203125" style="3" customWidth="1"/>
    <col min="9712" max="9712" width="12.6640625" style="3" customWidth="1"/>
    <col min="9713" max="9713" width="17.5546875" style="3" customWidth="1"/>
    <col min="9714" max="9714" width="11.33203125" style="3" customWidth="1"/>
    <col min="9715" max="9962" width="9.5546875" style="3"/>
    <col min="9963" max="9963" width="5.109375" style="3" customWidth="1"/>
    <col min="9964" max="9964" width="63.44140625" style="3" customWidth="1"/>
    <col min="9965" max="9965" width="8" style="3" customWidth="1"/>
    <col min="9966" max="9966" width="7.33203125" style="3" customWidth="1"/>
    <col min="9967" max="9967" width="11.33203125" style="3" customWidth="1"/>
    <col min="9968" max="9968" width="12.6640625" style="3" customWidth="1"/>
    <col min="9969" max="9969" width="17.5546875" style="3" customWidth="1"/>
    <col min="9970" max="9970" width="11.33203125" style="3" customWidth="1"/>
    <col min="9971" max="10218" width="9.5546875" style="3"/>
    <col min="10219" max="10219" width="5.109375" style="3" customWidth="1"/>
    <col min="10220" max="10220" width="63.44140625" style="3" customWidth="1"/>
    <col min="10221" max="10221" width="8" style="3" customWidth="1"/>
    <col min="10222" max="10222" width="7.33203125" style="3" customWidth="1"/>
    <col min="10223" max="10223" width="11.33203125" style="3" customWidth="1"/>
    <col min="10224" max="10224" width="12.6640625" style="3" customWidth="1"/>
    <col min="10225" max="10225" width="17.5546875" style="3" customWidth="1"/>
    <col min="10226" max="10226" width="11.33203125" style="3" customWidth="1"/>
    <col min="10227" max="10474" width="9.5546875" style="3"/>
    <col min="10475" max="10475" width="5.109375" style="3" customWidth="1"/>
    <col min="10476" max="10476" width="63.44140625" style="3" customWidth="1"/>
    <col min="10477" max="10477" width="8" style="3" customWidth="1"/>
    <col min="10478" max="10478" width="7.33203125" style="3" customWidth="1"/>
    <col min="10479" max="10479" width="11.33203125" style="3" customWidth="1"/>
    <col min="10480" max="10480" width="12.6640625" style="3" customWidth="1"/>
    <col min="10481" max="10481" width="17.5546875" style="3" customWidth="1"/>
    <col min="10482" max="10482" width="11.33203125" style="3" customWidth="1"/>
    <col min="10483" max="10730" width="9.5546875" style="3"/>
    <col min="10731" max="10731" width="5.109375" style="3" customWidth="1"/>
    <col min="10732" max="10732" width="63.44140625" style="3" customWidth="1"/>
    <col min="10733" max="10733" width="8" style="3" customWidth="1"/>
    <col min="10734" max="10734" width="7.33203125" style="3" customWidth="1"/>
    <col min="10735" max="10735" width="11.33203125" style="3" customWidth="1"/>
    <col min="10736" max="10736" width="12.6640625" style="3" customWidth="1"/>
    <col min="10737" max="10737" width="17.5546875" style="3" customWidth="1"/>
    <col min="10738" max="10738" width="11.33203125" style="3" customWidth="1"/>
    <col min="10739" max="10986" width="9.5546875" style="3"/>
    <col min="10987" max="10987" width="5.109375" style="3" customWidth="1"/>
    <col min="10988" max="10988" width="63.44140625" style="3" customWidth="1"/>
    <col min="10989" max="10989" width="8" style="3" customWidth="1"/>
    <col min="10990" max="10990" width="7.33203125" style="3" customWidth="1"/>
    <col min="10991" max="10991" width="11.33203125" style="3" customWidth="1"/>
    <col min="10992" max="10992" width="12.6640625" style="3" customWidth="1"/>
    <col min="10993" max="10993" width="17.5546875" style="3" customWidth="1"/>
    <col min="10994" max="10994" width="11.33203125" style="3" customWidth="1"/>
    <col min="10995" max="11242" width="9.5546875" style="3"/>
    <col min="11243" max="11243" width="5.109375" style="3" customWidth="1"/>
    <col min="11244" max="11244" width="63.44140625" style="3" customWidth="1"/>
    <col min="11245" max="11245" width="8" style="3" customWidth="1"/>
    <col min="11246" max="11246" width="7.33203125" style="3" customWidth="1"/>
    <col min="11247" max="11247" width="11.33203125" style="3" customWidth="1"/>
    <col min="11248" max="11248" width="12.6640625" style="3" customWidth="1"/>
    <col min="11249" max="11249" width="17.5546875" style="3" customWidth="1"/>
    <col min="11250" max="11250" width="11.33203125" style="3" customWidth="1"/>
    <col min="11251" max="11498" width="9.5546875" style="3"/>
    <col min="11499" max="11499" width="5.109375" style="3" customWidth="1"/>
    <col min="11500" max="11500" width="63.44140625" style="3" customWidth="1"/>
    <col min="11501" max="11501" width="8" style="3" customWidth="1"/>
    <col min="11502" max="11502" width="7.33203125" style="3" customWidth="1"/>
    <col min="11503" max="11503" width="11.33203125" style="3" customWidth="1"/>
    <col min="11504" max="11504" width="12.6640625" style="3" customWidth="1"/>
    <col min="11505" max="11505" width="17.5546875" style="3" customWidth="1"/>
    <col min="11506" max="11506" width="11.33203125" style="3" customWidth="1"/>
    <col min="11507" max="11754" width="9.5546875" style="3"/>
    <col min="11755" max="11755" width="5.109375" style="3" customWidth="1"/>
    <col min="11756" max="11756" width="63.44140625" style="3" customWidth="1"/>
    <col min="11757" max="11757" width="8" style="3" customWidth="1"/>
    <col min="11758" max="11758" width="7.33203125" style="3" customWidth="1"/>
    <col min="11759" max="11759" width="11.33203125" style="3" customWidth="1"/>
    <col min="11760" max="11760" width="12.6640625" style="3" customWidth="1"/>
    <col min="11761" max="11761" width="17.5546875" style="3" customWidth="1"/>
    <col min="11762" max="11762" width="11.33203125" style="3" customWidth="1"/>
    <col min="11763" max="12010" width="9.5546875" style="3"/>
    <col min="12011" max="12011" width="5.109375" style="3" customWidth="1"/>
    <col min="12012" max="12012" width="63.44140625" style="3" customWidth="1"/>
    <col min="12013" max="12013" width="8" style="3" customWidth="1"/>
    <col min="12014" max="12014" width="7.33203125" style="3" customWidth="1"/>
    <col min="12015" max="12015" width="11.33203125" style="3" customWidth="1"/>
    <col min="12016" max="12016" width="12.6640625" style="3" customWidth="1"/>
    <col min="12017" max="12017" width="17.5546875" style="3" customWidth="1"/>
    <col min="12018" max="12018" width="11.33203125" style="3" customWidth="1"/>
    <col min="12019" max="12266" width="9.5546875" style="3"/>
    <col min="12267" max="12267" width="5.109375" style="3" customWidth="1"/>
    <col min="12268" max="12268" width="63.44140625" style="3" customWidth="1"/>
    <col min="12269" max="12269" width="8" style="3" customWidth="1"/>
    <col min="12270" max="12270" width="7.33203125" style="3" customWidth="1"/>
    <col min="12271" max="12271" width="11.33203125" style="3" customWidth="1"/>
    <col min="12272" max="12272" width="12.6640625" style="3" customWidth="1"/>
    <col min="12273" max="12273" width="17.5546875" style="3" customWidth="1"/>
    <col min="12274" max="12274" width="11.33203125" style="3" customWidth="1"/>
    <col min="12275" max="12522" width="9.5546875" style="3"/>
    <col min="12523" max="12523" width="5.109375" style="3" customWidth="1"/>
    <col min="12524" max="12524" width="63.44140625" style="3" customWidth="1"/>
    <col min="12525" max="12525" width="8" style="3" customWidth="1"/>
    <col min="12526" max="12526" width="7.33203125" style="3" customWidth="1"/>
    <col min="12527" max="12527" width="11.33203125" style="3" customWidth="1"/>
    <col min="12528" max="12528" width="12.6640625" style="3" customWidth="1"/>
    <col min="12529" max="12529" width="17.5546875" style="3" customWidth="1"/>
    <col min="12530" max="12530" width="11.33203125" style="3" customWidth="1"/>
    <col min="12531" max="12778" width="9.5546875" style="3"/>
    <col min="12779" max="12779" width="5.109375" style="3" customWidth="1"/>
    <col min="12780" max="12780" width="63.44140625" style="3" customWidth="1"/>
    <col min="12781" max="12781" width="8" style="3" customWidth="1"/>
    <col min="12782" max="12782" width="7.33203125" style="3" customWidth="1"/>
    <col min="12783" max="12783" width="11.33203125" style="3" customWidth="1"/>
    <col min="12784" max="12784" width="12.6640625" style="3" customWidth="1"/>
    <col min="12785" max="12785" width="17.5546875" style="3" customWidth="1"/>
    <col min="12786" max="12786" width="11.33203125" style="3" customWidth="1"/>
    <col min="12787" max="13034" width="9.5546875" style="3"/>
    <col min="13035" max="13035" width="5.109375" style="3" customWidth="1"/>
    <col min="13036" max="13036" width="63.44140625" style="3" customWidth="1"/>
    <col min="13037" max="13037" width="8" style="3" customWidth="1"/>
    <col min="13038" max="13038" width="7.33203125" style="3" customWidth="1"/>
    <col min="13039" max="13039" width="11.33203125" style="3" customWidth="1"/>
    <col min="13040" max="13040" width="12.6640625" style="3" customWidth="1"/>
    <col min="13041" max="13041" width="17.5546875" style="3" customWidth="1"/>
    <col min="13042" max="13042" width="11.33203125" style="3" customWidth="1"/>
    <col min="13043" max="13290" width="9.5546875" style="3"/>
    <col min="13291" max="13291" width="5.109375" style="3" customWidth="1"/>
    <col min="13292" max="13292" width="63.44140625" style="3" customWidth="1"/>
    <col min="13293" max="13293" width="8" style="3" customWidth="1"/>
    <col min="13294" max="13294" width="7.33203125" style="3" customWidth="1"/>
    <col min="13295" max="13295" width="11.33203125" style="3" customWidth="1"/>
    <col min="13296" max="13296" width="12.6640625" style="3" customWidth="1"/>
    <col min="13297" max="13297" width="17.5546875" style="3" customWidth="1"/>
    <col min="13298" max="13298" width="11.33203125" style="3" customWidth="1"/>
    <col min="13299" max="13546" width="9.5546875" style="3"/>
    <col min="13547" max="13547" width="5.109375" style="3" customWidth="1"/>
    <col min="13548" max="13548" width="63.44140625" style="3" customWidth="1"/>
    <col min="13549" max="13549" width="8" style="3" customWidth="1"/>
    <col min="13550" max="13550" width="7.33203125" style="3" customWidth="1"/>
    <col min="13551" max="13551" width="11.33203125" style="3" customWidth="1"/>
    <col min="13552" max="13552" width="12.6640625" style="3" customWidth="1"/>
    <col min="13553" max="13553" width="17.5546875" style="3" customWidth="1"/>
    <col min="13554" max="13554" width="11.33203125" style="3" customWidth="1"/>
    <col min="13555" max="13802" width="9.5546875" style="3"/>
    <col min="13803" max="13803" width="5.109375" style="3" customWidth="1"/>
    <col min="13804" max="13804" width="63.44140625" style="3" customWidth="1"/>
    <col min="13805" max="13805" width="8" style="3" customWidth="1"/>
    <col min="13806" max="13806" width="7.33203125" style="3" customWidth="1"/>
    <col min="13807" max="13807" width="11.33203125" style="3" customWidth="1"/>
    <col min="13808" max="13808" width="12.6640625" style="3" customWidth="1"/>
    <col min="13809" max="13809" width="17.5546875" style="3" customWidth="1"/>
    <col min="13810" max="13810" width="11.33203125" style="3" customWidth="1"/>
    <col min="13811" max="14058" width="9.5546875" style="3"/>
    <col min="14059" max="14059" width="5.109375" style="3" customWidth="1"/>
    <col min="14060" max="14060" width="63.44140625" style="3" customWidth="1"/>
    <col min="14061" max="14061" width="8" style="3" customWidth="1"/>
    <col min="14062" max="14062" width="7.33203125" style="3" customWidth="1"/>
    <col min="14063" max="14063" width="11.33203125" style="3" customWidth="1"/>
    <col min="14064" max="14064" width="12.6640625" style="3" customWidth="1"/>
    <col min="14065" max="14065" width="17.5546875" style="3" customWidth="1"/>
    <col min="14066" max="14066" width="11.33203125" style="3" customWidth="1"/>
    <col min="14067" max="14314" width="9.5546875" style="3"/>
    <col min="14315" max="14315" width="5.109375" style="3" customWidth="1"/>
    <col min="14316" max="14316" width="63.44140625" style="3" customWidth="1"/>
    <col min="14317" max="14317" width="8" style="3" customWidth="1"/>
    <col min="14318" max="14318" width="7.33203125" style="3" customWidth="1"/>
    <col min="14319" max="14319" width="11.33203125" style="3" customWidth="1"/>
    <col min="14320" max="14320" width="12.6640625" style="3" customWidth="1"/>
    <col min="14321" max="14321" width="17.5546875" style="3" customWidth="1"/>
    <col min="14322" max="14322" width="11.33203125" style="3" customWidth="1"/>
    <col min="14323" max="14570" width="9.5546875" style="3"/>
    <col min="14571" max="14571" width="5.109375" style="3" customWidth="1"/>
    <col min="14572" max="14572" width="63.44140625" style="3" customWidth="1"/>
    <col min="14573" max="14573" width="8" style="3" customWidth="1"/>
    <col min="14574" max="14574" width="7.33203125" style="3" customWidth="1"/>
    <col min="14575" max="14575" width="11.33203125" style="3" customWidth="1"/>
    <col min="14576" max="14576" width="12.6640625" style="3" customWidth="1"/>
    <col min="14577" max="14577" width="17.5546875" style="3" customWidth="1"/>
    <col min="14578" max="14578" width="11.33203125" style="3" customWidth="1"/>
    <col min="14579" max="14826" width="9.5546875" style="3"/>
    <col min="14827" max="14827" width="5.109375" style="3" customWidth="1"/>
    <col min="14828" max="14828" width="63.44140625" style="3" customWidth="1"/>
    <col min="14829" max="14829" width="8" style="3" customWidth="1"/>
    <col min="14830" max="14830" width="7.33203125" style="3" customWidth="1"/>
    <col min="14831" max="14831" width="11.33203125" style="3" customWidth="1"/>
    <col min="14832" max="14832" width="12.6640625" style="3" customWidth="1"/>
    <col min="14833" max="14833" width="17.5546875" style="3" customWidth="1"/>
    <col min="14834" max="14834" width="11.33203125" style="3" customWidth="1"/>
    <col min="14835" max="15082" width="9.5546875" style="3"/>
    <col min="15083" max="15083" width="5.109375" style="3" customWidth="1"/>
    <col min="15084" max="15084" width="63.44140625" style="3" customWidth="1"/>
    <col min="15085" max="15085" width="8" style="3" customWidth="1"/>
    <col min="15086" max="15086" width="7.33203125" style="3" customWidth="1"/>
    <col min="15087" max="15087" width="11.33203125" style="3" customWidth="1"/>
    <col min="15088" max="15088" width="12.6640625" style="3" customWidth="1"/>
    <col min="15089" max="15089" width="17.5546875" style="3" customWidth="1"/>
    <col min="15090" max="15090" width="11.33203125" style="3" customWidth="1"/>
    <col min="15091" max="15338" width="9.5546875" style="3"/>
    <col min="15339" max="15339" width="5.109375" style="3" customWidth="1"/>
    <col min="15340" max="15340" width="63.44140625" style="3" customWidth="1"/>
    <col min="15341" max="15341" width="8" style="3" customWidth="1"/>
    <col min="15342" max="15342" width="7.33203125" style="3" customWidth="1"/>
    <col min="15343" max="15343" width="11.33203125" style="3" customWidth="1"/>
    <col min="15344" max="15344" width="12.6640625" style="3" customWidth="1"/>
    <col min="15345" max="15345" width="17.5546875" style="3" customWidth="1"/>
    <col min="15346" max="15346" width="11.33203125" style="3" customWidth="1"/>
    <col min="15347" max="15594" width="9.5546875" style="3"/>
    <col min="15595" max="15595" width="5.109375" style="3" customWidth="1"/>
    <col min="15596" max="15596" width="63.44140625" style="3" customWidth="1"/>
    <col min="15597" max="15597" width="8" style="3" customWidth="1"/>
    <col min="15598" max="15598" width="7.33203125" style="3" customWidth="1"/>
    <col min="15599" max="15599" width="11.33203125" style="3" customWidth="1"/>
    <col min="15600" max="15600" width="12.6640625" style="3" customWidth="1"/>
    <col min="15601" max="15601" width="17.5546875" style="3" customWidth="1"/>
    <col min="15602" max="15602" width="11.33203125" style="3" customWidth="1"/>
    <col min="15603" max="15850" width="9.5546875" style="3"/>
    <col min="15851" max="15851" width="5.109375" style="3" customWidth="1"/>
    <col min="15852" max="15852" width="63.44140625" style="3" customWidth="1"/>
    <col min="15853" max="15853" width="8" style="3" customWidth="1"/>
    <col min="15854" max="15854" width="7.33203125" style="3" customWidth="1"/>
    <col min="15855" max="15855" width="11.33203125" style="3" customWidth="1"/>
    <col min="15856" max="15856" width="12.6640625" style="3" customWidth="1"/>
    <col min="15857" max="15857" width="17.5546875" style="3" customWidth="1"/>
    <col min="15858" max="15858" width="11.33203125" style="3" customWidth="1"/>
    <col min="15859" max="16106" width="9.5546875" style="3"/>
    <col min="16107" max="16107" width="5.109375" style="3" customWidth="1"/>
    <col min="16108" max="16108" width="63.44140625" style="3" customWidth="1"/>
    <col min="16109" max="16109" width="8" style="3" customWidth="1"/>
    <col min="16110" max="16110" width="7.33203125" style="3" customWidth="1"/>
    <col min="16111" max="16111" width="11.33203125" style="3" customWidth="1"/>
    <col min="16112" max="16112" width="12.6640625" style="3" customWidth="1"/>
    <col min="16113" max="16113" width="17.5546875" style="3" customWidth="1"/>
    <col min="16114" max="16114" width="11.33203125" style="3" customWidth="1"/>
    <col min="16115" max="16384" width="9.5546875" style="3"/>
  </cols>
  <sheetData>
    <row r="1" spans="1:244" ht="73.2" customHeight="1">
      <c r="A1" s="240" t="s">
        <v>164</v>
      </c>
      <c r="B1" s="241"/>
      <c r="C1" s="241"/>
    </row>
    <row r="2" spans="1:244" s="5" customFormat="1" ht="36" customHeight="1">
      <c r="A2" s="242" t="s">
        <v>165</v>
      </c>
      <c r="B2" s="243"/>
      <c r="C2" s="24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</row>
    <row r="3" spans="1:244" s="5" customFormat="1" ht="14.4">
      <c r="A3" s="6" t="s">
        <v>0</v>
      </c>
      <c r="B3" s="6" t="s">
        <v>1</v>
      </c>
      <c r="C3" s="7" t="s">
        <v>101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</row>
    <row r="4" spans="1:244" s="5" customFormat="1" ht="30.75" customHeight="1">
      <c r="A4" s="6">
        <v>1</v>
      </c>
      <c r="B4" s="8" t="s">
        <v>136</v>
      </c>
      <c r="C4" s="9">
        <f>'1. Radar Grljan'!F18</f>
        <v>0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</row>
    <row r="5" spans="1:244" s="5" customFormat="1" ht="30.75" customHeight="1">
      <c r="A5" s="6">
        <v>2</v>
      </c>
      <c r="B5" s="11" t="s">
        <v>137</v>
      </c>
      <c r="C5" s="9">
        <f>'2. Raskrnica kod NIS'!F16</f>
        <v>0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</row>
    <row r="6" spans="1:244" s="5" customFormat="1" ht="30.75" customHeight="1">
      <c r="A6" s="6">
        <v>3</v>
      </c>
      <c r="B6" s="11" t="s">
        <v>138</v>
      </c>
      <c r="C6" s="9">
        <f>'3. Igrališta Kraljevica'!F18</f>
        <v>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</row>
    <row r="7" spans="1:244" s="5" customFormat="1" ht="30.75" customHeight="1">
      <c r="A7" s="6">
        <v>4</v>
      </c>
      <c r="B7" s="11" t="s">
        <v>159</v>
      </c>
      <c r="C7" s="9">
        <f>'4. podzemni kontejneri'!F13</f>
        <v>0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</row>
    <row r="8" spans="1:244" s="5" customFormat="1" ht="30.75" customHeight="1">
      <c r="A8" s="6">
        <v>5</v>
      </c>
      <c r="B8" s="10" t="s">
        <v>134</v>
      </c>
      <c r="C8" s="9">
        <f>'5. Umrezenje optikom'!F9</f>
        <v>0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</row>
    <row r="9" spans="1:244" s="5" customFormat="1" ht="30.75" customHeight="1">
      <c r="A9" s="6">
        <v>6</v>
      </c>
      <c r="B9" s="10" t="s">
        <v>135</v>
      </c>
      <c r="C9" s="9">
        <f>'6. Monitoring'!F18</f>
        <v>0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</row>
    <row r="10" spans="1:244" s="5" customFormat="1" ht="71.25" customHeight="1">
      <c r="A10" s="6">
        <v>7</v>
      </c>
      <c r="B10" s="10" t="s">
        <v>158</v>
      </c>
      <c r="C10" s="9">
        <f>'7. Gradska uprava'!F115</f>
        <v>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</row>
    <row r="11" spans="1:244" s="5" customFormat="1" ht="30.75" customHeight="1">
      <c r="A11" s="6">
        <v>8</v>
      </c>
      <c r="B11" s="10" t="s">
        <v>150</v>
      </c>
      <c r="C11" s="9">
        <f>'8. Dositejeva'!F31</f>
        <v>0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</row>
    <row r="12" spans="1:244" s="5" customFormat="1" ht="53.25" customHeight="1">
      <c r="A12" s="6">
        <v>9</v>
      </c>
      <c r="B12" s="11" t="s">
        <v>151</v>
      </c>
      <c r="C12" s="9">
        <f>'9. Urbanizam'!F31</f>
        <v>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</row>
    <row r="13" spans="1:244" s="5" customFormat="1" ht="28.2" customHeight="1">
      <c r="A13" s="244" t="s">
        <v>2</v>
      </c>
      <c r="B13" s="245"/>
      <c r="C13" s="12">
        <f>SUM(C4:C12)</f>
        <v>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</row>
    <row r="14" spans="1:244" s="5" customFormat="1" ht="28.2" customHeight="1">
      <c r="A14" s="244" t="s">
        <v>3</v>
      </c>
      <c r="B14" s="245"/>
      <c r="C14" s="278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</row>
    <row r="15" spans="1:244" s="5" customFormat="1" ht="28.2" customHeight="1">
      <c r="A15" s="244" t="s">
        <v>4</v>
      </c>
      <c r="B15" s="245"/>
      <c r="C15" s="12">
        <f>C13+C14</f>
        <v>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</row>
    <row r="16" spans="1:244" s="5" customFormat="1" ht="28.2" customHeight="1">
      <c r="A16" s="275"/>
      <c r="B16" s="276"/>
      <c r="C16" s="277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</row>
    <row r="17" spans="1:244" s="5" customFormat="1" ht="28.2" customHeight="1">
      <c r="A17" s="279" t="s">
        <v>166</v>
      </c>
      <c r="B17" s="280"/>
      <c r="C17" s="281"/>
      <c r="D17" s="4"/>
      <c r="E17" s="4"/>
      <c r="F17" s="4"/>
      <c r="G17" s="4"/>
      <c r="H17" s="4"/>
      <c r="I17" s="4"/>
      <c r="J17" s="177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</row>
    <row r="18" spans="1:244">
      <c r="B18" s="16"/>
    </row>
  </sheetData>
  <mergeCells count="7">
    <mergeCell ref="A1:C1"/>
    <mergeCell ref="A2:C2"/>
    <mergeCell ref="A13:B13"/>
    <mergeCell ref="A14:B14"/>
    <mergeCell ref="A17:B17"/>
    <mergeCell ref="A15:B15"/>
    <mergeCell ref="A16:C16"/>
  </mergeCells>
  <printOptions horizontalCentered="1" gridLines="1"/>
  <pageMargins left="0.23622047244094491" right="0.23622047244094491" top="0.51181102362204722" bottom="0.7480314960629921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view="pageBreakPreview" topLeftCell="A13" zoomScale="85" zoomScaleSheetLayoutView="85" workbookViewId="0">
      <selection activeCell="F18" sqref="F18"/>
    </sheetView>
  </sheetViews>
  <sheetFormatPr defaultColWidth="9.109375" defaultRowHeight="15" customHeight="1"/>
  <cols>
    <col min="1" max="1" width="5.5546875" style="74" customWidth="1"/>
    <col min="2" max="2" width="72.6640625" style="75" customWidth="1"/>
    <col min="3" max="3" width="8.6640625" style="63" customWidth="1"/>
    <col min="4" max="4" width="8.6640625" style="76" customWidth="1"/>
    <col min="5" max="5" width="14" style="77" customWidth="1"/>
    <col min="6" max="6" width="13.44140625" style="77" customWidth="1"/>
    <col min="7" max="16384" width="9.109375" style="63"/>
  </cols>
  <sheetData>
    <row r="1" spans="1:6" s="78" customFormat="1" ht="37.5" customHeight="1">
      <c r="A1" s="249" t="s">
        <v>105</v>
      </c>
      <c r="B1" s="250"/>
      <c r="C1" s="250"/>
      <c r="D1" s="250"/>
      <c r="E1" s="250"/>
      <c r="F1" s="250"/>
    </row>
    <row r="2" spans="1:6" s="83" customFormat="1" ht="49.5" customHeight="1">
      <c r="A2" s="79" t="s">
        <v>32</v>
      </c>
      <c r="B2" s="79" t="s">
        <v>6</v>
      </c>
      <c r="C2" s="80" t="s">
        <v>25</v>
      </c>
      <c r="D2" s="81" t="s">
        <v>8</v>
      </c>
      <c r="E2" s="82" t="s">
        <v>33</v>
      </c>
      <c r="F2" s="82" t="s">
        <v>10</v>
      </c>
    </row>
    <row r="3" spans="1:6" s="89" customFormat="1" ht="295.5" customHeight="1">
      <c r="A3" s="84">
        <v>1</v>
      </c>
      <c r="B3" s="85" t="s">
        <v>85</v>
      </c>
      <c r="C3" s="84" t="s">
        <v>11</v>
      </c>
      <c r="D3" s="86">
        <v>1</v>
      </c>
      <c r="E3" s="87"/>
      <c r="F3" s="88">
        <f>D3*E3</f>
        <v>0</v>
      </c>
    </row>
    <row r="4" spans="1:6" s="71" customFormat="1" ht="226.5" customHeight="1">
      <c r="A4" s="90">
        <v>2</v>
      </c>
      <c r="B4" s="91" t="s">
        <v>86</v>
      </c>
      <c r="C4" s="92" t="s">
        <v>11</v>
      </c>
      <c r="D4" s="93">
        <v>1</v>
      </c>
      <c r="E4" s="173"/>
      <c r="F4" s="88">
        <f t="shared" ref="F4:F17" si="0">D4*E4</f>
        <v>0</v>
      </c>
    </row>
    <row r="5" spans="1:6" s="89" customFormat="1" ht="104.25" customHeight="1">
      <c r="A5" s="84">
        <v>2</v>
      </c>
      <c r="B5" s="85" t="s">
        <v>34</v>
      </c>
      <c r="C5" s="94" t="s">
        <v>11</v>
      </c>
      <c r="D5" s="86">
        <v>1</v>
      </c>
      <c r="E5" s="95"/>
      <c r="F5" s="88">
        <f t="shared" si="0"/>
        <v>0</v>
      </c>
    </row>
    <row r="6" spans="1:6" s="89" customFormat="1" ht="53.25" customHeight="1">
      <c r="A6" s="84">
        <v>3</v>
      </c>
      <c r="B6" s="96" t="s">
        <v>22</v>
      </c>
      <c r="C6" s="94" t="s">
        <v>11</v>
      </c>
      <c r="D6" s="86">
        <v>1</v>
      </c>
      <c r="E6" s="97"/>
      <c r="F6" s="88">
        <f t="shared" si="0"/>
        <v>0</v>
      </c>
    </row>
    <row r="7" spans="1:6" s="89" customFormat="1" ht="15.75" customHeight="1">
      <c r="A7" s="84">
        <v>4</v>
      </c>
      <c r="B7" s="85" t="s">
        <v>35</v>
      </c>
      <c r="C7" s="94" t="s">
        <v>11</v>
      </c>
      <c r="D7" s="86">
        <v>1</v>
      </c>
      <c r="E7" s="95"/>
      <c r="F7" s="88">
        <f t="shared" si="0"/>
        <v>0</v>
      </c>
    </row>
    <row r="8" spans="1:6" s="102" customFormat="1" ht="27.75" customHeight="1">
      <c r="A8" s="84">
        <v>5</v>
      </c>
      <c r="B8" s="98" t="s">
        <v>27</v>
      </c>
      <c r="C8" s="99" t="s">
        <v>11</v>
      </c>
      <c r="D8" s="100">
        <v>1</v>
      </c>
      <c r="E8" s="101"/>
      <c r="F8" s="88">
        <f t="shared" si="0"/>
        <v>0</v>
      </c>
    </row>
    <row r="9" spans="1:6" s="102" customFormat="1" ht="24.6" customHeight="1">
      <c r="A9" s="84">
        <v>6</v>
      </c>
      <c r="B9" s="103" t="s">
        <v>28</v>
      </c>
      <c r="C9" s="99" t="s">
        <v>11</v>
      </c>
      <c r="D9" s="100">
        <v>1</v>
      </c>
      <c r="E9" s="57"/>
      <c r="F9" s="88">
        <f t="shared" si="0"/>
        <v>0</v>
      </c>
    </row>
    <row r="10" spans="1:6" s="102" customFormat="1" ht="12.75" customHeight="1">
      <c r="A10" s="84">
        <v>7</v>
      </c>
      <c r="B10" s="104" t="s">
        <v>21</v>
      </c>
      <c r="C10" s="99" t="s">
        <v>11</v>
      </c>
      <c r="D10" s="100">
        <v>1</v>
      </c>
      <c r="E10" s="60"/>
      <c r="F10" s="88">
        <f t="shared" si="0"/>
        <v>0</v>
      </c>
    </row>
    <row r="11" spans="1:6" s="109" customFormat="1" ht="14.4">
      <c r="A11" s="84">
        <v>8</v>
      </c>
      <c r="B11" s="105" t="s">
        <v>23</v>
      </c>
      <c r="C11" s="106" t="s">
        <v>16</v>
      </c>
      <c r="D11" s="107">
        <v>60</v>
      </c>
      <c r="E11" s="53"/>
      <c r="F11" s="88">
        <f t="shared" si="0"/>
        <v>0</v>
      </c>
    </row>
    <row r="12" spans="1:6" s="109" customFormat="1" ht="14.4">
      <c r="A12" s="84">
        <v>9</v>
      </c>
      <c r="B12" s="105" t="s">
        <v>29</v>
      </c>
      <c r="C12" s="106" t="s">
        <v>16</v>
      </c>
      <c r="D12" s="107">
        <v>100</v>
      </c>
      <c r="E12" s="108"/>
      <c r="F12" s="88">
        <f t="shared" si="0"/>
        <v>0</v>
      </c>
    </row>
    <row r="13" spans="1:6" s="109" customFormat="1" ht="14.4">
      <c r="A13" s="84">
        <v>10</v>
      </c>
      <c r="B13" s="105" t="s">
        <v>36</v>
      </c>
      <c r="C13" s="106" t="s">
        <v>16</v>
      </c>
      <c r="D13" s="107">
        <v>250</v>
      </c>
      <c r="E13" s="108"/>
      <c r="F13" s="88">
        <f t="shared" si="0"/>
        <v>0</v>
      </c>
    </row>
    <row r="14" spans="1:6" s="109" customFormat="1" ht="47.4" customHeight="1">
      <c r="A14" s="84">
        <v>11</v>
      </c>
      <c r="B14" s="105" t="s">
        <v>87</v>
      </c>
      <c r="C14" s="106" t="s">
        <v>11</v>
      </c>
      <c r="D14" s="107">
        <v>1</v>
      </c>
      <c r="E14" s="108"/>
      <c r="F14" s="88">
        <f t="shared" si="0"/>
        <v>0</v>
      </c>
    </row>
    <row r="15" spans="1:6" s="109" customFormat="1" ht="14.4">
      <c r="A15" s="84">
        <v>12</v>
      </c>
      <c r="B15" s="65" t="s">
        <v>30</v>
      </c>
      <c r="C15" s="110" t="s">
        <v>20</v>
      </c>
      <c r="D15" s="111">
        <v>1</v>
      </c>
      <c r="E15" s="174"/>
      <c r="F15" s="88">
        <f t="shared" si="0"/>
        <v>0</v>
      </c>
    </row>
    <row r="16" spans="1:6" s="109" customFormat="1" ht="14.25" customHeight="1">
      <c r="A16" s="84">
        <v>13</v>
      </c>
      <c r="B16" s="112" t="s">
        <v>31</v>
      </c>
      <c r="C16" s="110" t="s">
        <v>20</v>
      </c>
      <c r="D16" s="113">
        <v>1</v>
      </c>
      <c r="E16" s="46"/>
      <c r="F16" s="88">
        <f t="shared" si="0"/>
        <v>0</v>
      </c>
    </row>
    <row r="17" spans="1:6" s="109" customFormat="1" ht="14.25" customHeight="1">
      <c r="A17" s="84">
        <v>14</v>
      </c>
      <c r="B17" s="112" t="s">
        <v>103</v>
      </c>
      <c r="C17" s="110" t="s">
        <v>20</v>
      </c>
      <c r="D17" s="113">
        <v>1</v>
      </c>
      <c r="E17" s="46"/>
      <c r="F17" s="88">
        <f t="shared" si="0"/>
        <v>0</v>
      </c>
    </row>
    <row r="18" spans="1:6" s="70" customFormat="1" ht="30" customHeight="1">
      <c r="A18" s="246" t="s">
        <v>2</v>
      </c>
      <c r="B18" s="247"/>
      <c r="C18" s="247"/>
      <c r="D18" s="247"/>
      <c r="E18" s="248"/>
      <c r="F18" s="274">
        <f>SUM(F3:F17)</f>
        <v>0</v>
      </c>
    </row>
  </sheetData>
  <protectedRanges>
    <protectedRange password="CC06" sqref="E11" name="Range1_1_1_1_1_1_2_1"/>
    <protectedRange password="CC06" sqref="E9" name="Range1_1_1_1_1_1_2_2"/>
  </protectedRanges>
  <mergeCells count="2">
    <mergeCell ref="A18:E18"/>
    <mergeCell ref="A1:F1"/>
  </mergeCells>
  <printOptions horizontalCentered="1"/>
  <pageMargins left="0.45" right="0.45" top="0.25" bottom="0.5" header="0.3" footer="0.3"/>
  <pageSetup paperSize="9" scale="68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view="pageBreakPreview" topLeftCell="A5" zoomScaleSheetLayoutView="100" workbookViewId="0">
      <selection activeCell="F16" sqref="F16"/>
    </sheetView>
  </sheetViews>
  <sheetFormatPr defaultColWidth="9.109375" defaultRowHeight="15" customHeight="1"/>
  <cols>
    <col min="1" max="1" width="5.5546875" style="74" customWidth="1"/>
    <col min="2" max="2" width="72.6640625" style="75" customWidth="1"/>
    <col min="3" max="3" width="8.6640625" style="63" customWidth="1"/>
    <col min="4" max="4" width="8.6640625" style="76" customWidth="1"/>
    <col min="5" max="5" width="14" style="77" customWidth="1"/>
    <col min="6" max="6" width="13.44140625" style="77" customWidth="1"/>
    <col min="7" max="16384" width="9.109375" style="63"/>
  </cols>
  <sheetData>
    <row r="1" spans="1:6" s="78" customFormat="1" ht="37.5" customHeight="1">
      <c r="A1" s="249" t="s">
        <v>137</v>
      </c>
      <c r="B1" s="250"/>
      <c r="C1" s="250"/>
      <c r="D1" s="250"/>
      <c r="E1" s="250"/>
      <c r="F1" s="250"/>
    </row>
    <row r="2" spans="1:6" s="83" customFormat="1" ht="49.5" customHeight="1">
      <c r="A2" s="79" t="s">
        <v>32</v>
      </c>
      <c r="B2" s="79" t="s">
        <v>6</v>
      </c>
      <c r="C2" s="80" t="s">
        <v>25</v>
      </c>
      <c r="D2" s="81" t="s">
        <v>8</v>
      </c>
      <c r="E2" s="82" t="s">
        <v>33</v>
      </c>
      <c r="F2" s="82" t="s">
        <v>10</v>
      </c>
    </row>
    <row r="3" spans="1:6" s="71" customFormat="1" ht="231" customHeight="1">
      <c r="A3" s="90">
        <v>1</v>
      </c>
      <c r="B3" s="91" t="s">
        <v>102</v>
      </c>
      <c r="C3" s="92" t="s">
        <v>11</v>
      </c>
      <c r="D3" s="93">
        <v>2</v>
      </c>
      <c r="E3" s="173"/>
      <c r="F3" s="57">
        <f>D3*E3</f>
        <v>0</v>
      </c>
    </row>
    <row r="4" spans="1:6" s="71" customFormat="1" ht="156" customHeight="1">
      <c r="A4" s="90">
        <v>2</v>
      </c>
      <c r="B4" s="91" t="s">
        <v>91</v>
      </c>
      <c r="C4" s="92" t="s">
        <v>11</v>
      </c>
      <c r="D4" s="93">
        <v>1</v>
      </c>
      <c r="E4" s="173"/>
      <c r="F4" s="57">
        <f t="shared" ref="F4:F15" si="0">D4*E4</f>
        <v>0</v>
      </c>
    </row>
    <row r="5" spans="1:6" s="89" customFormat="1" ht="53.25" customHeight="1">
      <c r="A5" s="90">
        <v>3</v>
      </c>
      <c r="B5" s="96" t="s">
        <v>22</v>
      </c>
      <c r="C5" s="94" t="s">
        <v>11</v>
      </c>
      <c r="D5" s="86">
        <v>1</v>
      </c>
      <c r="E5" s="97"/>
      <c r="F5" s="57">
        <f t="shared" si="0"/>
        <v>0</v>
      </c>
    </row>
    <row r="6" spans="1:6" s="102" customFormat="1" ht="27.75" customHeight="1">
      <c r="A6" s="90">
        <v>4</v>
      </c>
      <c r="B6" s="98" t="s">
        <v>27</v>
      </c>
      <c r="C6" s="99" t="s">
        <v>11</v>
      </c>
      <c r="D6" s="100">
        <v>1</v>
      </c>
      <c r="E6" s="101"/>
      <c r="F6" s="57">
        <f t="shared" si="0"/>
        <v>0</v>
      </c>
    </row>
    <row r="7" spans="1:6" s="102" customFormat="1" ht="24.6" customHeight="1">
      <c r="A7" s="90">
        <v>5</v>
      </c>
      <c r="B7" s="103" t="s">
        <v>28</v>
      </c>
      <c r="C7" s="99" t="s">
        <v>11</v>
      </c>
      <c r="D7" s="100">
        <v>1</v>
      </c>
      <c r="E7" s="57"/>
      <c r="F7" s="57">
        <f t="shared" si="0"/>
        <v>0</v>
      </c>
    </row>
    <row r="8" spans="1:6" s="102" customFormat="1" ht="12.75" customHeight="1">
      <c r="A8" s="90">
        <v>6</v>
      </c>
      <c r="B8" s="104" t="s">
        <v>21</v>
      </c>
      <c r="C8" s="99" t="s">
        <v>11</v>
      </c>
      <c r="D8" s="100">
        <v>1</v>
      </c>
      <c r="E8" s="60"/>
      <c r="F8" s="57">
        <f t="shared" si="0"/>
        <v>0</v>
      </c>
    </row>
    <row r="9" spans="1:6" s="109" customFormat="1" ht="14.4">
      <c r="A9" s="90">
        <v>7</v>
      </c>
      <c r="B9" s="105" t="s">
        <v>23</v>
      </c>
      <c r="C9" s="106" t="s">
        <v>16</v>
      </c>
      <c r="D9" s="107">
        <v>50</v>
      </c>
      <c r="E9" s="53"/>
      <c r="F9" s="57">
        <f t="shared" si="0"/>
        <v>0</v>
      </c>
    </row>
    <row r="10" spans="1:6" s="109" customFormat="1" ht="14.4">
      <c r="A10" s="90">
        <v>8</v>
      </c>
      <c r="B10" s="105" t="s">
        <v>29</v>
      </c>
      <c r="C10" s="106" t="s">
        <v>16</v>
      </c>
      <c r="D10" s="107">
        <v>100</v>
      </c>
      <c r="E10" s="108"/>
      <c r="F10" s="57">
        <f t="shared" si="0"/>
        <v>0</v>
      </c>
    </row>
    <row r="11" spans="1:6" s="109" customFormat="1" ht="14.4">
      <c r="A11" s="90">
        <v>9</v>
      </c>
      <c r="B11" s="105" t="s">
        <v>36</v>
      </c>
      <c r="C11" s="106" t="s">
        <v>16</v>
      </c>
      <c r="D11" s="107">
        <v>350</v>
      </c>
      <c r="E11" s="108"/>
      <c r="F11" s="57">
        <f t="shared" si="0"/>
        <v>0</v>
      </c>
    </row>
    <row r="12" spans="1:6" s="109" customFormat="1" ht="47.4" customHeight="1">
      <c r="A12" s="90">
        <v>10</v>
      </c>
      <c r="B12" s="105" t="s">
        <v>87</v>
      </c>
      <c r="C12" s="106" t="s">
        <v>11</v>
      </c>
      <c r="D12" s="107">
        <v>2</v>
      </c>
      <c r="E12" s="108"/>
      <c r="F12" s="57">
        <f t="shared" si="0"/>
        <v>0</v>
      </c>
    </row>
    <row r="13" spans="1:6" s="109" customFormat="1" ht="14.4">
      <c r="A13" s="90">
        <v>11</v>
      </c>
      <c r="B13" s="65" t="s">
        <v>30</v>
      </c>
      <c r="C13" s="110" t="s">
        <v>20</v>
      </c>
      <c r="D13" s="111">
        <v>1</v>
      </c>
      <c r="E13" s="174"/>
      <c r="F13" s="57">
        <f t="shared" si="0"/>
        <v>0</v>
      </c>
    </row>
    <row r="14" spans="1:6" s="109" customFormat="1" ht="14.25" customHeight="1">
      <c r="A14" s="90">
        <v>12</v>
      </c>
      <c r="B14" s="112" t="s">
        <v>31</v>
      </c>
      <c r="C14" s="110" t="s">
        <v>20</v>
      </c>
      <c r="D14" s="113">
        <v>1</v>
      </c>
      <c r="E14" s="46"/>
      <c r="F14" s="57">
        <f t="shared" si="0"/>
        <v>0</v>
      </c>
    </row>
    <row r="15" spans="1:6" s="109" customFormat="1" ht="14.25" customHeight="1">
      <c r="A15" s="90">
        <v>13</v>
      </c>
      <c r="B15" s="112" t="s">
        <v>103</v>
      </c>
      <c r="C15" s="110" t="s">
        <v>20</v>
      </c>
      <c r="D15" s="113">
        <v>1</v>
      </c>
      <c r="E15" s="46"/>
      <c r="F15" s="57">
        <f t="shared" si="0"/>
        <v>0</v>
      </c>
    </row>
    <row r="16" spans="1:6" s="70" customFormat="1" ht="30" customHeight="1">
      <c r="A16" s="246" t="s">
        <v>2</v>
      </c>
      <c r="B16" s="247"/>
      <c r="C16" s="247"/>
      <c r="D16" s="247"/>
      <c r="E16" s="248"/>
      <c r="F16" s="274">
        <f>SUM(F3:F15)</f>
        <v>0</v>
      </c>
    </row>
  </sheetData>
  <protectedRanges>
    <protectedRange password="CC06" sqref="E9" name="Range1_1_1_1_1_1_2_1"/>
    <protectedRange password="CC06" sqref="E7" name="Range1_1_1_1_1_1_2_2"/>
  </protectedRanges>
  <mergeCells count="2">
    <mergeCell ref="A16:E16"/>
    <mergeCell ref="A1:F1"/>
  </mergeCells>
  <printOptions horizontalCentered="1"/>
  <pageMargins left="0.45" right="0.45" top="0.25" bottom="0.5" header="0.3" footer="0.3"/>
  <pageSetup paperSize="9" scale="6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18"/>
  <sheetViews>
    <sheetView view="pageBreakPreview" topLeftCell="A7" zoomScaleSheetLayoutView="100" workbookViewId="0">
      <selection activeCell="F18" sqref="F18"/>
    </sheetView>
  </sheetViews>
  <sheetFormatPr defaultColWidth="9.109375" defaultRowHeight="15" customHeight="1"/>
  <cols>
    <col min="1" max="1" width="5.5546875" style="228" customWidth="1"/>
    <col min="2" max="2" width="72.6640625" style="229" customWidth="1"/>
    <col min="3" max="3" width="8.6640625" style="212" customWidth="1"/>
    <col min="4" max="4" width="8.6640625" style="230" customWidth="1"/>
    <col min="5" max="5" width="10.109375" style="231" bestFit="1" customWidth="1"/>
    <col min="6" max="6" width="13.44140625" style="231" customWidth="1"/>
    <col min="7" max="16384" width="9.109375" style="212"/>
  </cols>
  <sheetData>
    <row r="1" spans="1:6" s="126" customFormat="1" ht="36" customHeight="1">
      <c r="A1" s="251" t="s">
        <v>138</v>
      </c>
      <c r="B1" s="252"/>
      <c r="C1" s="252"/>
      <c r="D1" s="252"/>
      <c r="E1" s="252"/>
      <c r="F1" s="252"/>
    </row>
    <row r="2" spans="1:6" ht="32.1" customHeight="1">
      <c r="A2" s="207" t="s">
        <v>24</v>
      </c>
      <c r="B2" s="208" t="s">
        <v>6</v>
      </c>
      <c r="C2" s="207" t="s">
        <v>25</v>
      </c>
      <c r="D2" s="209" t="s">
        <v>8</v>
      </c>
      <c r="E2" s="210" t="s">
        <v>26</v>
      </c>
      <c r="F2" s="211" t="s">
        <v>10</v>
      </c>
    </row>
    <row r="3" spans="1:6" s="30" customFormat="1" ht="216" customHeight="1">
      <c r="A3" s="26">
        <v>1</v>
      </c>
      <c r="B3" s="27" t="s">
        <v>89</v>
      </c>
      <c r="C3" s="28" t="s">
        <v>11</v>
      </c>
      <c r="D3" s="28">
        <v>8</v>
      </c>
      <c r="E3" s="29"/>
      <c r="F3" s="25">
        <f>D3*E3</f>
        <v>0</v>
      </c>
    </row>
    <row r="4" spans="1:6" s="30" customFormat="1" ht="171.6" customHeight="1">
      <c r="A4" s="22">
        <v>2</v>
      </c>
      <c r="B4" s="27" t="s">
        <v>92</v>
      </c>
      <c r="C4" s="28" t="s">
        <v>11</v>
      </c>
      <c r="D4" s="28">
        <v>1</v>
      </c>
      <c r="E4" s="29"/>
      <c r="F4" s="25">
        <f t="shared" ref="F4:F17" si="0">D4*E4</f>
        <v>0</v>
      </c>
    </row>
    <row r="5" spans="1:6" s="33" customFormat="1" ht="102.6" customHeight="1">
      <c r="A5" s="26">
        <v>3</v>
      </c>
      <c r="B5" s="31" t="s">
        <v>130</v>
      </c>
      <c r="C5" s="26" t="s">
        <v>11</v>
      </c>
      <c r="D5" s="32">
        <v>1</v>
      </c>
      <c r="E5" s="25"/>
      <c r="F5" s="25">
        <f t="shared" si="0"/>
        <v>0</v>
      </c>
    </row>
    <row r="6" spans="1:6" ht="56.25" customHeight="1">
      <c r="A6" s="22">
        <v>4</v>
      </c>
      <c r="B6" s="214" t="s">
        <v>22</v>
      </c>
      <c r="C6" s="208" t="s">
        <v>11</v>
      </c>
      <c r="D6" s="215">
        <v>3</v>
      </c>
      <c r="E6" s="216"/>
      <c r="F6" s="25">
        <f t="shared" si="0"/>
        <v>0</v>
      </c>
    </row>
    <row r="7" spans="1:6" s="102" customFormat="1" ht="39" customHeight="1">
      <c r="A7" s="26">
        <v>5</v>
      </c>
      <c r="B7" s="217" t="s">
        <v>27</v>
      </c>
      <c r="C7" s="218" t="s">
        <v>11</v>
      </c>
      <c r="D7" s="219">
        <v>3</v>
      </c>
      <c r="E7" s="64"/>
      <c r="F7" s="25">
        <f t="shared" si="0"/>
        <v>0</v>
      </c>
    </row>
    <row r="8" spans="1:6" s="109" customFormat="1" ht="39.75" customHeight="1">
      <c r="A8" s="22">
        <v>6</v>
      </c>
      <c r="B8" s="213" t="s">
        <v>127</v>
      </c>
      <c r="C8" s="220" t="s">
        <v>11</v>
      </c>
      <c r="D8" s="113">
        <v>3</v>
      </c>
      <c r="E8" s="46"/>
      <c r="F8" s="25">
        <f t="shared" si="0"/>
        <v>0</v>
      </c>
    </row>
    <row r="9" spans="1:6" s="102" customFormat="1" ht="21.75" customHeight="1">
      <c r="A9" s="26">
        <v>7</v>
      </c>
      <c r="B9" s="217" t="s">
        <v>128</v>
      </c>
      <c r="C9" s="218" t="s">
        <v>16</v>
      </c>
      <c r="D9" s="219">
        <v>250</v>
      </c>
      <c r="E9" s="221"/>
      <c r="F9" s="25">
        <f t="shared" si="0"/>
        <v>0</v>
      </c>
    </row>
    <row r="10" spans="1:6" s="102" customFormat="1" ht="14.4">
      <c r="A10" s="22">
        <v>8</v>
      </c>
      <c r="B10" s="217" t="s">
        <v>28</v>
      </c>
      <c r="C10" s="218" t="s">
        <v>11</v>
      </c>
      <c r="D10" s="219">
        <v>3</v>
      </c>
      <c r="E10" s="57"/>
      <c r="F10" s="25">
        <f t="shared" si="0"/>
        <v>0</v>
      </c>
    </row>
    <row r="11" spans="1:6" s="102" customFormat="1" ht="15" customHeight="1">
      <c r="A11" s="26">
        <v>9</v>
      </c>
      <c r="B11" s="62" t="s">
        <v>21</v>
      </c>
      <c r="C11" s="218" t="s">
        <v>11</v>
      </c>
      <c r="D11" s="219">
        <v>3</v>
      </c>
      <c r="E11" s="60"/>
      <c r="F11" s="25">
        <f t="shared" si="0"/>
        <v>0</v>
      </c>
    </row>
    <row r="12" spans="1:6" s="224" customFormat="1" ht="14.4">
      <c r="A12" s="22">
        <v>10</v>
      </c>
      <c r="B12" s="222" t="s">
        <v>23</v>
      </c>
      <c r="C12" s="110" t="s">
        <v>16</v>
      </c>
      <c r="D12" s="223">
        <v>320</v>
      </c>
      <c r="E12" s="53"/>
      <c r="F12" s="25">
        <f t="shared" si="0"/>
        <v>0</v>
      </c>
    </row>
    <row r="13" spans="1:6" s="224" customFormat="1" ht="14.4">
      <c r="A13" s="26">
        <v>11</v>
      </c>
      <c r="B13" s="222" t="s">
        <v>29</v>
      </c>
      <c r="C13" s="110" t="s">
        <v>16</v>
      </c>
      <c r="D13" s="223">
        <v>360</v>
      </c>
      <c r="E13" s="46"/>
      <c r="F13" s="25">
        <f t="shared" si="0"/>
        <v>0</v>
      </c>
    </row>
    <row r="14" spans="1:6" s="224" customFormat="1" ht="14.4">
      <c r="A14" s="22">
        <v>12</v>
      </c>
      <c r="B14" s="222" t="s">
        <v>129</v>
      </c>
      <c r="C14" s="110" t="s">
        <v>16</v>
      </c>
      <c r="D14" s="223">
        <v>400</v>
      </c>
      <c r="E14" s="46"/>
      <c r="F14" s="25">
        <f t="shared" si="0"/>
        <v>0</v>
      </c>
    </row>
    <row r="15" spans="1:6" s="224" customFormat="1" ht="14.4">
      <c r="A15" s="26">
        <v>13</v>
      </c>
      <c r="B15" s="119" t="s">
        <v>30</v>
      </c>
      <c r="C15" s="110" t="s">
        <v>20</v>
      </c>
      <c r="D15" s="111">
        <v>1</v>
      </c>
      <c r="E15" s="225"/>
      <c r="F15" s="25">
        <f t="shared" si="0"/>
        <v>0</v>
      </c>
    </row>
    <row r="16" spans="1:6" s="224" customFormat="1" ht="27">
      <c r="A16" s="22">
        <v>14</v>
      </c>
      <c r="B16" s="226" t="s">
        <v>31</v>
      </c>
      <c r="C16" s="110" t="s">
        <v>20</v>
      </c>
      <c r="D16" s="223">
        <v>1</v>
      </c>
      <c r="E16" s="73"/>
      <c r="F16" s="25">
        <f t="shared" si="0"/>
        <v>0</v>
      </c>
    </row>
    <row r="17" spans="1:6" s="224" customFormat="1" ht="14.4">
      <c r="A17" s="22">
        <v>15</v>
      </c>
      <c r="B17" s="226" t="s">
        <v>131</v>
      </c>
      <c r="C17" s="110" t="s">
        <v>20</v>
      </c>
      <c r="D17" s="223">
        <v>1</v>
      </c>
      <c r="E17" s="73"/>
      <c r="F17" s="25">
        <f t="shared" si="0"/>
        <v>0</v>
      </c>
    </row>
    <row r="18" spans="1:6" ht="32.1" customHeight="1">
      <c r="A18" s="253" t="s">
        <v>2</v>
      </c>
      <c r="B18" s="253"/>
      <c r="C18" s="253"/>
      <c r="D18" s="253"/>
      <c r="E18" s="253"/>
      <c r="F18" s="227">
        <f>SUM(F3:F17)</f>
        <v>0</v>
      </c>
    </row>
  </sheetData>
  <protectedRanges>
    <protectedRange password="CC06" sqref="E12" name="Range1_1_1_1_1_1_2_1"/>
    <protectedRange password="CC06" sqref="E10" name="Range1_1_1_1_1_1_2_2"/>
  </protectedRanges>
  <mergeCells count="2">
    <mergeCell ref="A1:F1"/>
    <mergeCell ref="A18:E18"/>
  </mergeCells>
  <printOptions horizontalCentered="1"/>
  <pageMargins left="0.45" right="0.45" top="0.25" bottom="0.5" header="0.3" footer="0.3"/>
  <pageSetup paperSize="9" scale="64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13"/>
  <sheetViews>
    <sheetView view="pageBreakPreview" topLeftCell="A7" zoomScaleSheetLayoutView="100" workbookViewId="0">
      <selection activeCell="B3" sqref="B3"/>
    </sheetView>
  </sheetViews>
  <sheetFormatPr defaultColWidth="9.109375" defaultRowHeight="15" customHeight="1"/>
  <cols>
    <col min="1" max="1" width="5.5546875" style="228" customWidth="1"/>
    <col min="2" max="2" width="72.6640625" style="229" customWidth="1"/>
    <col min="3" max="3" width="8.6640625" style="212" customWidth="1"/>
    <col min="4" max="4" width="8.6640625" style="230" customWidth="1"/>
    <col min="5" max="5" width="10.109375" style="231" bestFit="1" customWidth="1"/>
    <col min="6" max="6" width="13.44140625" style="231" customWidth="1"/>
    <col min="7" max="16384" width="9.109375" style="212"/>
  </cols>
  <sheetData>
    <row r="1" spans="1:6" s="126" customFormat="1" ht="36" customHeight="1">
      <c r="A1" s="251" t="s">
        <v>160</v>
      </c>
      <c r="B1" s="252"/>
      <c r="C1" s="252"/>
      <c r="D1" s="252"/>
      <c r="E1" s="252"/>
      <c r="F1" s="252"/>
    </row>
    <row r="2" spans="1:6" ht="32.1" customHeight="1">
      <c r="A2" s="207" t="s">
        <v>24</v>
      </c>
      <c r="B2" s="208" t="s">
        <v>6</v>
      </c>
      <c r="C2" s="207" t="s">
        <v>25</v>
      </c>
      <c r="D2" s="209" t="s">
        <v>8</v>
      </c>
      <c r="E2" s="210" t="s">
        <v>26</v>
      </c>
      <c r="F2" s="211" t="s">
        <v>10</v>
      </c>
    </row>
    <row r="3" spans="1:6" s="30" customFormat="1" ht="216" customHeight="1">
      <c r="A3" s="26">
        <v>1</v>
      </c>
      <c r="B3" s="27" t="s">
        <v>89</v>
      </c>
      <c r="C3" s="28" t="s">
        <v>11</v>
      </c>
      <c r="D3" s="28">
        <v>2</v>
      </c>
      <c r="E3" s="29"/>
      <c r="F3" s="25">
        <f>D3*E3</f>
        <v>0</v>
      </c>
    </row>
    <row r="4" spans="1:6" ht="56.25" customHeight="1">
      <c r="A4" s="22">
        <v>2</v>
      </c>
      <c r="B4" s="214" t="s">
        <v>22</v>
      </c>
      <c r="C4" s="208" t="s">
        <v>11</v>
      </c>
      <c r="D4" s="215">
        <v>1</v>
      </c>
      <c r="E4" s="216"/>
      <c r="F4" s="25">
        <f t="shared" ref="F4:F12" si="0">D4*E4</f>
        <v>0</v>
      </c>
    </row>
    <row r="5" spans="1:6" s="102" customFormat="1" ht="39" customHeight="1">
      <c r="A5" s="26">
        <v>3</v>
      </c>
      <c r="B5" s="217" t="s">
        <v>27</v>
      </c>
      <c r="C5" s="218" t="s">
        <v>11</v>
      </c>
      <c r="D5" s="219">
        <v>1</v>
      </c>
      <c r="E5" s="64"/>
      <c r="F5" s="25">
        <f t="shared" si="0"/>
        <v>0</v>
      </c>
    </row>
    <row r="6" spans="1:6" s="109" customFormat="1" ht="39.75" customHeight="1">
      <c r="A6" s="22">
        <v>4</v>
      </c>
      <c r="B6" s="213" t="s">
        <v>127</v>
      </c>
      <c r="C6" s="220" t="s">
        <v>11</v>
      </c>
      <c r="D6" s="113">
        <v>1</v>
      </c>
      <c r="E6" s="46"/>
      <c r="F6" s="25">
        <f t="shared" si="0"/>
        <v>0</v>
      </c>
    </row>
    <row r="7" spans="1:6" s="224" customFormat="1" ht="14.4">
      <c r="A7" s="26">
        <v>5</v>
      </c>
      <c r="B7" s="222" t="s">
        <v>133</v>
      </c>
      <c r="C7" s="110" t="s">
        <v>16</v>
      </c>
      <c r="D7" s="223">
        <v>120</v>
      </c>
      <c r="E7" s="53"/>
      <c r="F7" s="25">
        <f t="shared" si="0"/>
        <v>0</v>
      </c>
    </row>
    <row r="8" spans="1:6" s="224" customFormat="1" ht="14.4">
      <c r="A8" s="22">
        <v>6</v>
      </c>
      <c r="B8" s="222" t="s">
        <v>29</v>
      </c>
      <c r="C8" s="110" t="s">
        <v>16</v>
      </c>
      <c r="D8" s="223">
        <v>200</v>
      </c>
      <c r="E8" s="46"/>
      <c r="F8" s="25">
        <f t="shared" si="0"/>
        <v>0</v>
      </c>
    </row>
    <row r="9" spans="1:6" s="224" customFormat="1" ht="14.4">
      <c r="A9" s="26">
        <v>7</v>
      </c>
      <c r="B9" s="222" t="s">
        <v>132</v>
      </c>
      <c r="C9" s="110" t="s">
        <v>16</v>
      </c>
      <c r="D9" s="223">
        <v>120</v>
      </c>
      <c r="E9" s="46"/>
      <c r="F9" s="25">
        <f t="shared" si="0"/>
        <v>0</v>
      </c>
    </row>
    <row r="10" spans="1:6" s="224" customFormat="1" ht="14.4">
      <c r="A10" s="22">
        <v>8</v>
      </c>
      <c r="B10" s="119" t="s">
        <v>30</v>
      </c>
      <c r="C10" s="110" t="s">
        <v>20</v>
      </c>
      <c r="D10" s="111">
        <v>1</v>
      </c>
      <c r="E10" s="225"/>
      <c r="F10" s="25">
        <f t="shared" si="0"/>
        <v>0</v>
      </c>
    </row>
    <row r="11" spans="1:6" s="224" customFormat="1" ht="27">
      <c r="A11" s="26">
        <v>9</v>
      </c>
      <c r="B11" s="226" t="s">
        <v>31</v>
      </c>
      <c r="C11" s="110" t="s">
        <v>20</v>
      </c>
      <c r="D11" s="223">
        <v>1</v>
      </c>
      <c r="E11" s="73"/>
      <c r="F11" s="25">
        <f t="shared" si="0"/>
        <v>0</v>
      </c>
    </row>
    <row r="12" spans="1:6" s="224" customFormat="1" ht="14.4">
      <c r="A12" s="22">
        <v>10</v>
      </c>
      <c r="B12" s="226" t="s">
        <v>131</v>
      </c>
      <c r="C12" s="110" t="s">
        <v>20</v>
      </c>
      <c r="D12" s="223">
        <v>1</v>
      </c>
      <c r="E12" s="73"/>
      <c r="F12" s="25">
        <f t="shared" si="0"/>
        <v>0</v>
      </c>
    </row>
    <row r="13" spans="1:6" ht="32.1" customHeight="1">
      <c r="A13" s="253" t="s">
        <v>2</v>
      </c>
      <c r="B13" s="253"/>
      <c r="C13" s="253"/>
      <c r="D13" s="253"/>
      <c r="E13" s="253"/>
      <c r="F13" s="227">
        <f>SUM(F3:F12)</f>
        <v>0</v>
      </c>
    </row>
  </sheetData>
  <protectedRanges>
    <protectedRange password="CC06" sqref="E7" name="Range1_1_1_1_1_1_2_1"/>
  </protectedRanges>
  <mergeCells count="2">
    <mergeCell ref="A1:F1"/>
    <mergeCell ref="A13:E13"/>
  </mergeCells>
  <printOptions horizontalCentered="1"/>
  <pageMargins left="0.45" right="0.45" top="0.25" bottom="0.5" header="0.3" footer="0.3"/>
  <pageSetup paperSize="9" scale="64"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view="pageBreakPreview" zoomScaleSheetLayoutView="100" workbookViewId="0">
      <selection activeCell="F10" sqref="F10"/>
    </sheetView>
  </sheetViews>
  <sheetFormatPr defaultColWidth="9.109375" defaultRowHeight="15" customHeight="1"/>
  <cols>
    <col min="1" max="1" width="5.5546875" style="145" customWidth="1"/>
    <col min="2" max="2" width="65.5546875" style="146" customWidth="1"/>
    <col min="3" max="3" width="6.6640625" style="131" bestFit="1" customWidth="1"/>
    <col min="4" max="4" width="8.109375" style="131" bestFit="1" customWidth="1"/>
    <col min="5" max="5" width="11.6640625" style="147" bestFit="1" customWidth="1"/>
    <col min="6" max="6" width="13.109375" style="147" bestFit="1" customWidth="1"/>
    <col min="7" max="16384" width="9.109375" style="131"/>
  </cols>
  <sheetData>
    <row r="1" spans="1:6" s="126" customFormat="1" ht="36" customHeight="1">
      <c r="A1" s="254" t="s">
        <v>134</v>
      </c>
      <c r="B1" s="255"/>
      <c r="C1" s="255"/>
      <c r="D1" s="255"/>
      <c r="E1" s="255"/>
      <c r="F1" s="256"/>
    </row>
    <row r="2" spans="1:6" ht="32.1" customHeight="1">
      <c r="A2" s="127" t="s">
        <v>24</v>
      </c>
      <c r="B2" s="128" t="s">
        <v>6</v>
      </c>
      <c r="C2" s="127" t="s">
        <v>25</v>
      </c>
      <c r="D2" s="128" t="s">
        <v>8</v>
      </c>
      <c r="E2" s="129" t="s">
        <v>26</v>
      </c>
      <c r="F2" s="130" t="s">
        <v>10</v>
      </c>
    </row>
    <row r="3" spans="1:6" s="109" customFormat="1" ht="14.25" customHeight="1">
      <c r="A3" s="84">
        <v>1</v>
      </c>
      <c r="B3" s="112" t="s">
        <v>103</v>
      </c>
      <c r="C3" s="110" t="s">
        <v>20</v>
      </c>
      <c r="D3" s="113">
        <v>1</v>
      </c>
      <c r="E3" s="46"/>
      <c r="F3" s="88">
        <f>D3*E3</f>
        <v>0</v>
      </c>
    </row>
    <row r="4" spans="1:6" s="71" customFormat="1" ht="41.25" customHeight="1">
      <c r="A4" s="132">
        <v>2</v>
      </c>
      <c r="B4" s="133" t="s">
        <v>84</v>
      </c>
      <c r="C4" s="134" t="s">
        <v>16</v>
      </c>
      <c r="D4" s="67">
        <v>6900</v>
      </c>
      <c r="E4" s="135"/>
      <c r="F4" s="88">
        <f t="shared" ref="F4:F8" si="0">D4*E4</f>
        <v>0</v>
      </c>
    </row>
    <row r="5" spans="1:6" s="58" customFormat="1" ht="26.4">
      <c r="A5" s="132">
        <v>3</v>
      </c>
      <c r="B5" s="136" t="s">
        <v>39</v>
      </c>
      <c r="C5" s="137" t="s">
        <v>11</v>
      </c>
      <c r="D5" s="35">
        <v>10</v>
      </c>
      <c r="E5" s="138"/>
      <c r="F5" s="88">
        <f t="shared" si="0"/>
        <v>0</v>
      </c>
    </row>
    <row r="6" spans="1:6" s="58" customFormat="1" ht="26.4">
      <c r="A6" s="132">
        <v>4</v>
      </c>
      <c r="B6" s="136" t="s">
        <v>88</v>
      </c>
      <c r="C6" s="137" t="s">
        <v>11</v>
      </c>
      <c r="D6" s="35">
        <v>6</v>
      </c>
      <c r="E6" s="138"/>
      <c r="F6" s="88">
        <f t="shared" si="0"/>
        <v>0</v>
      </c>
    </row>
    <row r="7" spans="1:6" s="71" customFormat="1" ht="13.2">
      <c r="A7" s="132">
        <v>5</v>
      </c>
      <c r="B7" s="139" t="s">
        <v>19</v>
      </c>
      <c r="C7" s="132" t="s">
        <v>20</v>
      </c>
      <c r="D7" s="93">
        <v>1</v>
      </c>
      <c r="E7" s="135"/>
      <c r="F7" s="88">
        <f t="shared" si="0"/>
        <v>0</v>
      </c>
    </row>
    <row r="8" spans="1:6" s="143" customFormat="1" ht="14.4">
      <c r="A8" s="132">
        <v>6</v>
      </c>
      <c r="B8" s="140" t="s">
        <v>40</v>
      </c>
      <c r="C8" s="110" t="s">
        <v>20</v>
      </c>
      <c r="D8" s="141">
        <v>1</v>
      </c>
      <c r="E8" s="142"/>
      <c r="F8" s="88">
        <f t="shared" si="0"/>
        <v>0</v>
      </c>
    </row>
    <row r="9" spans="1:6" ht="32.1" customHeight="1">
      <c r="A9" s="257" t="s">
        <v>41</v>
      </c>
      <c r="B9" s="257"/>
      <c r="C9" s="257"/>
      <c r="D9" s="257"/>
      <c r="E9" s="257"/>
      <c r="F9" s="144">
        <f>SUM(F3:F8)</f>
        <v>0</v>
      </c>
    </row>
  </sheetData>
  <mergeCells count="2">
    <mergeCell ref="A1:F1"/>
    <mergeCell ref="A9:E9"/>
  </mergeCells>
  <printOptions horizontalCentered="1"/>
  <pageMargins left="0.43307086614173229" right="0.43307086614173229" top="0.23622047244094491" bottom="0.51181102362204722" header="0.31496062992125984" footer="0.31496062992125984"/>
  <pageSetup paperSize="9" scale="74" orientation="portrait" vertic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view="pageBreakPreview" topLeftCell="A7" zoomScaleSheetLayoutView="100" workbookViewId="0">
      <selection activeCell="F18" sqref="F18"/>
    </sheetView>
  </sheetViews>
  <sheetFormatPr defaultColWidth="10.6640625" defaultRowHeight="14.4"/>
  <cols>
    <col min="1" max="1" width="5.6640625" style="169" customWidth="1"/>
    <col min="2" max="2" width="49.33203125" style="170" customWidth="1"/>
    <col min="3" max="3" width="9.6640625" style="171" customWidth="1"/>
    <col min="4" max="4" width="7.109375" style="169" customWidth="1"/>
    <col min="5" max="5" width="12.44140625" style="171" bestFit="1" customWidth="1"/>
    <col min="6" max="6" width="13.5546875" style="171" bestFit="1" customWidth="1"/>
    <col min="7" max="16384" width="10.6640625" style="170"/>
  </cols>
  <sheetData>
    <row r="1" spans="1:9" s="121" customFormat="1" ht="28.5" customHeight="1">
      <c r="A1" s="261" t="s">
        <v>152</v>
      </c>
      <c r="B1" s="262"/>
      <c r="C1" s="262"/>
      <c r="D1" s="262"/>
      <c r="E1" s="262"/>
      <c r="F1" s="262"/>
    </row>
    <row r="2" spans="1:9" s="152" customFormat="1" ht="26.4">
      <c r="A2" s="148" t="s">
        <v>38</v>
      </c>
      <c r="B2" s="149" t="s">
        <v>6</v>
      </c>
      <c r="C2" s="150" t="s">
        <v>25</v>
      </c>
      <c r="D2" s="149" t="s">
        <v>8</v>
      </c>
      <c r="E2" s="151" t="s">
        <v>33</v>
      </c>
      <c r="F2" s="151" t="s">
        <v>10</v>
      </c>
    </row>
    <row r="3" spans="1:9" s="154" customFormat="1" ht="48.75" customHeight="1">
      <c r="A3" s="153">
        <v>1</v>
      </c>
      <c r="B3" s="112" t="s">
        <v>83</v>
      </c>
      <c r="C3" s="156" t="s">
        <v>11</v>
      </c>
      <c r="D3" s="156">
        <v>1</v>
      </c>
      <c r="E3" s="46"/>
      <c r="F3" s="172">
        <f>D3*E3</f>
        <v>0</v>
      </c>
    </row>
    <row r="4" spans="1:9" s="238" customFormat="1">
      <c r="A4" s="234">
        <v>2</v>
      </c>
      <c r="B4" s="235" t="s">
        <v>156</v>
      </c>
      <c r="C4" s="236" t="s">
        <v>11</v>
      </c>
      <c r="D4" s="236">
        <v>1</v>
      </c>
      <c r="E4" s="237"/>
      <c r="F4" s="172">
        <f t="shared" ref="F4:F17" si="0">D4*E4</f>
        <v>0</v>
      </c>
      <c r="I4" s="239"/>
    </row>
    <row r="5" spans="1:9" s="238" customFormat="1">
      <c r="A5" s="153">
        <v>3</v>
      </c>
      <c r="B5" s="235" t="s">
        <v>157</v>
      </c>
      <c r="C5" s="236" t="s">
        <v>11</v>
      </c>
      <c r="D5" s="236">
        <v>1</v>
      </c>
      <c r="E5" s="237"/>
      <c r="F5" s="172">
        <f t="shared" si="0"/>
        <v>0</v>
      </c>
      <c r="I5" s="239"/>
    </row>
    <row r="6" spans="1:9" s="118" customFormat="1" ht="118.8">
      <c r="A6" s="234">
        <v>4</v>
      </c>
      <c r="B6" s="114" t="s">
        <v>104</v>
      </c>
      <c r="C6" s="116" t="s">
        <v>11</v>
      </c>
      <c r="D6" s="116">
        <v>1</v>
      </c>
      <c r="E6" s="117"/>
      <c r="F6" s="172">
        <f t="shared" si="0"/>
        <v>0</v>
      </c>
    </row>
    <row r="7" spans="1:9" s="157" customFormat="1">
      <c r="A7" s="153">
        <v>5</v>
      </c>
      <c r="B7" s="59" t="s">
        <v>49</v>
      </c>
      <c r="C7" s="155" t="s">
        <v>11</v>
      </c>
      <c r="D7" s="155">
        <v>24</v>
      </c>
      <c r="E7" s="73"/>
      <c r="F7" s="172">
        <f t="shared" si="0"/>
        <v>0</v>
      </c>
    </row>
    <row r="8" spans="1:9" s="71" customFormat="1" ht="26.4">
      <c r="A8" s="234">
        <v>6</v>
      </c>
      <c r="B8" s="56" t="s">
        <v>42</v>
      </c>
      <c r="C8" s="72" t="s">
        <v>11</v>
      </c>
      <c r="D8" s="67">
        <v>1</v>
      </c>
      <c r="E8" s="172"/>
      <c r="F8" s="172">
        <f t="shared" si="0"/>
        <v>0</v>
      </c>
    </row>
    <row r="9" spans="1:9" s="71" customFormat="1" ht="38.25" customHeight="1">
      <c r="A9" s="153">
        <v>7</v>
      </c>
      <c r="B9" s="59" t="s">
        <v>43</v>
      </c>
      <c r="C9" s="158" t="s">
        <v>11</v>
      </c>
      <c r="D9" s="67">
        <v>1</v>
      </c>
      <c r="E9" s="172"/>
      <c r="F9" s="172">
        <f t="shared" si="0"/>
        <v>0</v>
      </c>
    </row>
    <row r="10" spans="1:9" s="162" customFormat="1" ht="37.5" customHeight="1">
      <c r="A10" s="234">
        <v>8</v>
      </c>
      <c r="B10" s="159" t="s">
        <v>44</v>
      </c>
      <c r="C10" s="160" t="s">
        <v>11</v>
      </c>
      <c r="D10" s="160">
        <v>1</v>
      </c>
      <c r="E10" s="161"/>
      <c r="F10" s="172">
        <f t="shared" si="0"/>
        <v>0</v>
      </c>
    </row>
    <row r="11" spans="1:9" s="165" customFormat="1">
      <c r="A11" s="153">
        <v>9</v>
      </c>
      <c r="B11" s="163" t="s">
        <v>45</v>
      </c>
      <c r="C11" s="164" t="s">
        <v>11</v>
      </c>
      <c r="D11" s="164">
        <v>10</v>
      </c>
      <c r="E11" s="60"/>
      <c r="F11" s="172">
        <f t="shared" si="0"/>
        <v>0</v>
      </c>
    </row>
    <row r="12" spans="1:9" s="167" customFormat="1" ht="25.2" customHeight="1">
      <c r="A12" s="234">
        <v>10</v>
      </c>
      <c r="B12" s="62" t="s">
        <v>46</v>
      </c>
      <c r="C12" s="158" t="s">
        <v>11</v>
      </c>
      <c r="D12" s="158">
        <v>20</v>
      </c>
      <c r="E12" s="166"/>
      <c r="F12" s="172">
        <f t="shared" si="0"/>
        <v>0</v>
      </c>
    </row>
    <row r="13" spans="1:9" s="71" customFormat="1" ht="15" customHeight="1">
      <c r="A13" s="153">
        <v>11</v>
      </c>
      <c r="B13" s="115" t="s">
        <v>47</v>
      </c>
      <c r="C13" s="148" t="s">
        <v>20</v>
      </c>
      <c r="D13" s="67">
        <v>1</v>
      </c>
      <c r="E13" s="172"/>
      <c r="F13" s="172">
        <f t="shared" si="0"/>
        <v>0</v>
      </c>
    </row>
    <row r="14" spans="1:9" s="68" customFormat="1" ht="17.25" customHeight="1">
      <c r="A14" s="234">
        <v>12</v>
      </c>
      <c r="B14" s="69" t="s">
        <v>48</v>
      </c>
      <c r="C14" s="110" t="s">
        <v>20</v>
      </c>
      <c r="D14" s="120">
        <v>1</v>
      </c>
      <c r="E14" s="174"/>
      <c r="F14" s="172">
        <f t="shared" si="0"/>
        <v>0</v>
      </c>
    </row>
    <row r="15" spans="1:9" s="68" customFormat="1" ht="17.25" customHeight="1">
      <c r="A15" s="153">
        <v>13</v>
      </c>
      <c r="B15" s="119" t="s">
        <v>30</v>
      </c>
      <c r="C15" s="110" t="s">
        <v>20</v>
      </c>
      <c r="D15" s="120">
        <v>1</v>
      </c>
      <c r="E15" s="174"/>
      <c r="F15" s="172">
        <f t="shared" si="0"/>
        <v>0</v>
      </c>
    </row>
    <row r="16" spans="1:9" s="68" customFormat="1" ht="27.75" customHeight="1">
      <c r="A16" s="234">
        <v>14</v>
      </c>
      <c r="B16" s="122" t="s">
        <v>31</v>
      </c>
      <c r="C16" s="66" t="s">
        <v>37</v>
      </c>
      <c r="D16" s="120">
        <v>1</v>
      </c>
      <c r="E16" s="174"/>
      <c r="F16" s="172">
        <f t="shared" si="0"/>
        <v>0</v>
      </c>
    </row>
    <row r="17" spans="1:6" s="3" customFormat="1" ht="25.2" customHeight="1">
      <c r="A17" s="153">
        <v>15</v>
      </c>
      <c r="B17" s="50" t="s">
        <v>68</v>
      </c>
      <c r="C17" s="51" t="s">
        <v>18</v>
      </c>
      <c r="D17" s="51">
        <v>1</v>
      </c>
      <c r="E17" s="55"/>
      <c r="F17" s="172">
        <f t="shared" si="0"/>
        <v>0</v>
      </c>
    </row>
    <row r="18" spans="1:6" s="154" customFormat="1" ht="31.95" customHeight="1">
      <c r="A18" s="258" t="s">
        <v>41</v>
      </c>
      <c r="B18" s="259"/>
      <c r="C18" s="259"/>
      <c r="D18" s="259"/>
      <c r="E18" s="260"/>
      <c r="F18" s="168">
        <f>SUM(F3:F17)</f>
        <v>0</v>
      </c>
    </row>
    <row r="19" spans="1:6" s="68" customFormat="1" ht="13.2">
      <c r="A19" s="123"/>
      <c r="C19" s="124"/>
      <c r="D19" s="123"/>
      <c r="E19" s="124"/>
      <c r="F19" s="124"/>
    </row>
    <row r="20" spans="1:6" s="68" customFormat="1" ht="13.2">
      <c r="A20" s="123"/>
      <c r="C20" s="124"/>
      <c r="D20" s="123"/>
      <c r="E20" s="124"/>
      <c r="F20" s="124"/>
    </row>
    <row r="21" spans="1:6" s="68" customFormat="1" ht="13.2">
      <c r="A21" s="123"/>
      <c r="C21" s="124"/>
      <c r="D21" s="123"/>
      <c r="E21" s="124"/>
      <c r="F21" s="125"/>
    </row>
    <row r="22" spans="1:6" s="68" customFormat="1" ht="13.2">
      <c r="A22" s="123"/>
      <c r="C22" s="124"/>
      <c r="D22" s="123"/>
      <c r="E22" s="124"/>
      <c r="F22" s="125"/>
    </row>
    <row r="23" spans="1:6" s="68" customFormat="1" ht="13.2">
      <c r="A23" s="123"/>
      <c r="C23" s="124"/>
      <c r="D23" s="123"/>
      <c r="E23" s="124"/>
      <c r="F23" s="125"/>
    </row>
    <row r="24" spans="1:6" s="68" customFormat="1" ht="13.2">
      <c r="A24" s="123"/>
      <c r="C24" s="124"/>
      <c r="D24" s="123"/>
      <c r="E24" s="124"/>
      <c r="F24" s="124"/>
    </row>
    <row r="25" spans="1:6" s="68" customFormat="1" ht="13.2">
      <c r="A25" s="123"/>
      <c r="C25" s="124"/>
      <c r="D25" s="123"/>
      <c r="E25" s="124"/>
      <c r="F25" s="124"/>
    </row>
    <row r="26" spans="1:6" s="68" customFormat="1" ht="13.2">
      <c r="A26" s="123"/>
      <c r="C26" s="124"/>
      <c r="D26" s="123"/>
      <c r="E26" s="124"/>
      <c r="F26" s="124"/>
    </row>
    <row r="27" spans="1:6" s="68" customFormat="1" ht="13.2">
      <c r="A27" s="123"/>
      <c r="C27" s="124"/>
      <c r="D27" s="123"/>
      <c r="E27" s="124"/>
      <c r="F27" s="124"/>
    </row>
    <row r="28" spans="1:6" s="68" customFormat="1" ht="13.2">
      <c r="A28" s="123"/>
      <c r="C28" s="124"/>
      <c r="D28" s="123"/>
      <c r="E28" s="124"/>
      <c r="F28" s="124"/>
    </row>
    <row r="29" spans="1:6" s="68" customFormat="1" ht="13.2">
      <c r="A29" s="123"/>
      <c r="C29" s="124"/>
      <c r="D29" s="123"/>
      <c r="E29" s="124"/>
      <c r="F29" s="124"/>
    </row>
    <row r="30" spans="1:6" s="68" customFormat="1" ht="13.2">
      <c r="A30" s="123"/>
      <c r="C30" s="124"/>
      <c r="D30" s="123"/>
      <c r="E30" s="124"/>
      <c r="F30" s="124"/>
    </row>
    <row r="31" spans="1:6" s="68" customFormat="1" ht="13.2">
      <c r="A31" s="123"/>
      <c r="C31" s="124"/>
      <c r="D31" s="123"/>
      <c r="E31" s="124"/>
      <c r="F31" s="124"/>
    </row>
    <row r="32" spans="1:6" s="68" customFormat="1" ht="13.2">
      <c r="A32" s="123"/>
      <c r="C32" s="124"/>
      <c r="D32" s="123"/>
      <c r="E32" s="124"/>
      <c r="F32" s="124"/>
    </row>
    <row r="33" spans="1:6" s="68" customFormat="1" ht="13.2">
      <c r="A33" s="123"/>
      <c r="C33" s="124"/>
      <c r="D33" s="123"/>
      <c r="E33" s="124"/>
      <c r="F33" s="124"/>
    </row>
    <row r="34" spans="1:6" s="68" customFormat="1" ht="13.2">
      <c r="A34" s="123"/>
      <c r="C34" s="124"/>
      <c r="D34" s="123"/>
      <c r="E34" s="124"/>
      <c r="F34" s="124"/>
    </row>
    <row r="35" spans="1:6" s="68" customFormat="1" ht="13.2">
      <c r="A35" s="123"/>
      <c r="C35" s="124"/>
      <c r="D35" s="123"/>
      <c r="E35" s="124"/>
      <c r="F35" s="124"/>
    </row>
    <row r="36" spans="1:6" s="68" customFormat="1" ht="13.2">
      <c r="A36" s="123"/>
      <c r="C36" s="124"/>
      <c r="D36" s="123"/>
      <c r="E36" s="124"/>
      <c r="F36" s="124"/>
    </row>
    <row r="37" spans="1:6" s="68" customFormat="1" ht="13.2">
      <c r="A37" s="123"/>
      <c r="C37" s="124"/>
      <c r="D37" s="123"/>
      <c r="E37" s="124"/>
      <c r="F37" s="124"/>
    </row>
    <row r="38" spans="1:6" s="68" customFormat="1" ht="13.2">
      <c r="A38" s="123"/>
      <c r="C38" s="124"/>
      <c r="D38" s="123"/>
      <c r="E38" s="124"/>
      <c r="F38" s="124"/>
    </row>
    <row r="39" spans="1:6" s="68" customFormat="1" ht="13.2">
      <c r="A39" s="123"/>
      <c r="C39" s="124"/>
      <c r="D39" s="123"/>
      <c r="E39" s="124"/>
      <c r="F39" s="124"/>
    </row>
    <row r="40" spans="1:6" s="68" customFormat="1" ht="13.2">
      <c r="A40" s="123"/>
      <c r="C40" s="124"/>
      <c r="D40" s="123"/>
      <c r="E40" s="124"/>
      <c r="F40" s="124"/>
    </row>
    <row r="41" spans="1:6" s="68" customFormat="1" ht="13.2">
      <c r="A41" s="123"/>
      <c r="C41" s="124"/>
      <c r="D41" s="123"/>
      <c r="E41" s="124"/>
      <c r="F41" s="124"/>
    </row>
    <row r="42" spans="1:6" s="68" customFormat="1" ht="13.2">
      <c r="A42" s="123"/>
      <c r="C42" s="124"/>
      <c r="D42" s="123"/>
      <c r="E42" s="124"/>
      <c r="F42" s="124"/>
    </row>
    <row r="43" spans="1:6" s="68" customFormat="1" ht="13.2">
      <c r="A43" s="123"/>
      <c r="C43" s="124"/>
      <c r="D43" s="123"/>
      <c r="E43" s="124"/>
      <c r="F43" s="124"/>
    </row>
    <row r="44" spans="1:6" s="68" customFormat="1" ht="13.2">
      <c r="A44" s="123"/>
      <c r="C44" s="124"/>
      <c r="D44" s="123"/>
      <c r="E44" s="124"/>
      <c r="F44" s="124"/>
    </row>
    <row r="45" spans="1:6" s="68" customFormat="1" ht="13.2">
      <c r="A45" s="123"/>
      <c r="C45" s="124"/>
      <c r="D45" s="123"/>
      <c r="E45" s="124"/>
      <c r="F45" s="124"/>
    </row>
    <row r="46" spans="1:6" s="68" customFormat="1" ht="13.2">
      <c r="A46" s="123"/>
      <c r="C46" s="124"/>
      <c r="D46" s="123"/>
      <c r="E46" s="124"/>
      <c r="F46" s="124"/>
    </row>
  </sheetData>
  <mergeCells count="2">
    <mergeCell ref="A18:E18"/>
    <mergeCell ref="A1:F1"/>
  </mergeCells>
  <printOptions horizontalCentered="1"/>
  <pageMargins left="0.45" right="0.45" top="0.75" bottom="0.75" header="0.3" footer="0.3"/>
  <pageSetup paperSize="9" scale="95" fitToHeight="0" orientation="portrait" horizontalDpi="300" verticalDpi="300" r:id="rId1"/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15"/>
  <sheetViews>
    <sheetView view="pageBreakPreview" topLeftCell="A96" zoomScale="85" zoomScaleSheetLayoutView="85" workbookViewId="0">
      <selection activeCell="A116" sqref="A116"/>
    </sheetView>
  </sheetViews>
  <sheetFormatPr defaultColWidth="9.5546875" defaultRowHeight="13.8"/>
  <cols>
    <col min="1" max="1" width="4.6640625" style="13" customWidth="1"/>
    <col min="2" max="2" width="62.88671875" style="14" customWidth="1"/>
    <col min="3" max="3" width="8.44140625" style="15" customWidth="1"/>
    <col min="4" max="4" width="8.5546875" style="15" customWidth="1"/>
    <col min="5" max="5" width="11.6640625" style="1" bestFit="1" customWidth="1"/>
    <col min="6" max="6" width="13" style="2" bestFit="1" customWidth="1"/>
    <col min="7" max="224" width="9.5546875" style="3"/>
    <col min="225" max="225" width="5.109375" style="3" customWidth="1"/>
    <col min="226" max="226" width="63.44140625" style="3" customWidth="1"/>
    <col min="227" max="227" width="8" style="3" customWidth="1"/>
    <col min="228" max="228" width="7.33203125" style="3" customWidth="1"/>
    <col min="229" max="229" width="11.33203125" style="3" customWidth="1"/>
    <col min="230" max="230" width="12.6640625" style="3" customWidth="1"/>
    <col min="231" max="231" width="17.5546875" style="3" customWidth="1"/>
    <col min="232" max="232" width="11.33203125" style="3" customWidth="1"/>
    <col min="233" max="480" width="9.5546875" style="3"/>
    <col min="481" max="481" width="5.109375" style="3" customWidth="1"/>
    <col min="482" max="482" width="63.44140625" style="3" customWidth="1"/>
    <col min="483" max="483" width="8" style="3" customWidth="1"/>
    <col min="484" max="484" width="7.33203125" style="3" customWidth="1"/>
    <col min="485" max="485" width="11.33203125" style="3" customWidth="1"/>
    <col min="486" max="486" width="12.6640625" style="3" customWidth="1"/>
    <col min="487" max="487" width="17.5546875" style="3" customWidth="1"/>
    <col min="488" max="488" width="11.33203125" style="3" customWidth="1"/>
    <col min="489" max="736" width="9.5546875" style="3"/>
    <col min="737" max="737" width="5.109375" style="3" customWidth="1"/>
    <col min="738" max="738" width="63.44140625" style="3" customWidth="1"/>
    <col min="739" max="739" width="8" style="3" customWidth="1"/>
    <col min="740" max="740" width="7.33203125" style="3" customWidth="1"/>
    <col min="741" max="741" width="11.33203125" style="3" customWidth="1"/>
    <col min="742" max="742" width="12.6640625" style="3" customWidth="1"/>
    <col min="743" max="743" width="17.5546875" style="3" customWidth="1"/>
    <col min="744" max="744" width="11.33203125" style="3" customWidth="1"/>
    <col min="745" max="992" width="9.5546875" style="3"/>
    <col min="993" max="993" width="5.109375" style="3" customWidth="1"/>
    <col min="994" max="994" width="63.44140625" style="3" customWidth="1"/>
    <col min="995" max="995" width="8" style="3" customWidth="1"/>
    <col min="996" max="996" width="7.33203125" style="3" customWidth="1"/>
    <col min="997" max="997" width="11.33203125" style="3" customWidth="1"/>
    <col min="998" max="998" width="12.6640625" style="3" customWidth="1"/>
    <col min="999" max="999" width="17.5546875" style="3" customWidth="1"/>
    <col min="1000" max="1000" width="11.33203125" style="3" customWidth="1"/>
    <col min="1001" max="1248" width="9.5546875" style="3"/>
    <col min="1249" max="1249" width="5.109375" style="3" customWidth="1"/>
    <col min="1250" max="1250" width="63.44140625" style="3" customWidth="1"/>
    <col min="1251" max="1251" width="8" style="3" customWidth="1"/>
    <col min="1252" max="1252" width="7.33203125" style="3" customWidth="1"/>
    <col min="1253" max="1253" width="11.33203125" style="3" customWidth="1"/>
    <col min="1254" max="1254" width="12.6640625" style="3" customWidth="1"/>
    <col min="1255" max="1255" width="17.5546875" style="3" customWidth="1"/>
    <col min="1256" max="1256" width="11.33203125" style="3" customWidth="1"/>
    <col min="1257" max="1504" width="9.5546875" style="3"/>
    <col min="1505" max="1505" width="5.109375" style="3" customWidth="1"/>
    <col min="1506" max="1506" width="63.44140625" style="3" customWidth="1"/>
    <col min="1507" max="1507" width="8" style="3" customWidth="1"/>
    <col min="1508" max="1508" width="7.33203125" style="3" customWidth="1"/>
    <col min="1509" max="1509" width="11.33203125" style="3" customWidth="1"/>
    <col min="1510" max="1510" width="12.6640625" style="3" customWidth="1"/>
    <col min="1511" max="1511" width="17.5546875" style="3" customWidth="1"/>
    <col min="1512" max="1512" width="11.33203125" style="3" customWidth="1"/>
    <col min="1513" max="1760" width="9.5546875" style="3"/>
    <col min="1761" max="1761" width="5.109375" style="3" customWidth="1"/>
    <col min="1762" max="1762" width="63.44140625" style="3" customWidth="1"/>
    <col min="1763" max="1763" width="8" style="3" customWidth="1"/>
    <col min="1764" max="1764" width="7.33203125" style="3" customWidth="1"/>
    <col min="1765" max="1765" width="11.33203125" style="3" customWidth="1"/>
    <col min="1766" max="1766" width="12.6640625" style="3" customWidth="1"/>
    <col min="1767" max="1767" width="17.5546875" style="3" customWidth="1"/>
    <col min="1768" max="1768" width="11.33203125" style="3" customWidth="1"/>
    <col min="1769" max="2016" width="9.5546875" style="3"/>
    <col min="2017" max="2017" width="5.109375" style="3" customWidth="1"/>
    <col min="2018" max="2018" width="63.44140625" style="3" customWidth="1"/>
    <col min="2019" max="2019" width="8" style="3" customWidth="1"/>
    <col min="2020" max="2020" width="7.33203125" style="3" customWidth="1"/>
    <col min="2021" max="2021" width="11.33203125" style="3" customWidth="1"/>
    <col min="2022" max="2022" width="12.6640625" style="3" customWidth="1"/>
    <col min="2023" max="2023" width="17.5546875" style="3" customWidth="1"/>
    <col min="2024" max="2024" width="11.33203125" style="3" customWidth="1"/>
    <col min="2025" max="2272" width="9.5546875" style="3"/>
    <col min="2273" max="2273" width="5.109375" style="3" customWidth="1"/>
    <col min="2274" max="2274" width="63.44140625" style="3" customWidth="1"/>
    <col min="2275" max="2275" width="8" style="3" customWidth="1"/>
    <col min="2276" max="2276" width="7.33203125" style="3" customWidth="1"/>
    <col min="2277" max="2277" width="11.33203125" style="3" customWidth="1"/>
    <col min="2278" max="2278" width="12.6640625" style="3" customWidth="1"/>
    <col min="2279" max="2279" width="17.5546875" style="3" customWidth="1"/>
    <col min="2280" max="2280" width="11.33203125" style="3" customWidth="1"/>
    <col min="2281" max="2528" width="9.5546875" style="3"/>
    <col min="2529" max="2529" width="5.109375" style="3" customWidth="1"/>
    <col min="2530" max="2530" width="63.44140625" style="3" customWidth="1"/>
    <col min="2531" max="2531" width="8" style="3" customWidth="1"/>
    <col min="2532" max="2532" width="7.33203125" style="3" customWidth="1"/>
    <col min="2533" max="2533" width="11.33203125" style="3" customWidth="1"/>
    <col min="2534" max="2534" width="12.6640625" style="3" customWidth="1"/>
    <col min="2535" max="2535" width="17.5546875" style="3" customWidth="1"/>
    <col min="2536" max="2536" width="11.33203125" style="3" customWidth="1"/>
    <col min="2537" max="2784" width="9.5546875" style="3"/>
    <col min="2785" max="2785" width="5.109375" style="3" customWidth="1"/>
    <col min="2786" max="2786" width="63.44140625" style="3" customWidth="1"/>
    <col min="2787" max="2787" width="8" style="3" customWidth="1"/>
    <col min="2788" max="2788" width="7.33203125" style="3" customWidth="1"/>
    <col min="2789" max="2789" width="11.33203125" style="3" customWidth="1"/>
    <col min="2790" max="2790" width="12.6640625" style="3" customWidth="1"/>
    <col min="2791" max="2791" width="17.5546875" style="3" customWidth="1"/>
    <col min="2792" max="2792" width="11.33203125" style="3" customWidth="1"/>
    <col min="2793" max="3040" width="9.5546875" style="3"/>
    <col min="3041" max="3041" width="5.109375" style="3" customWidth="1"/>
    <col min="3042" max="3042" width="63.44140625" style="3" customWidth="1"/>
    <col min="3043" max="3043" width="8" style="3" customWidth="1"/>
    <col min="3044" max="3044" width="7.33203125" style="3" customWidth="1"/>
    <col min="3045" max="3045" width="11.33203125" style="3" customWidth="1"/>
    <col min="3046" max="3046" width="12.6640625" style="3" customWidth="1"/>
    <col min="3047" max="3047" width="17.5546875" style="3" customWidth="1"/>
    <col min="3048" max="3048" width="11.33203125" style="3" customWidth="1"/>
    <col min="3049" max="3296" width="9.5546875" style="3"/>
    <col min="3297" max="3297" width="5.109375" style="3" customWidth="1"/>
    <col min="3298" max="3298" width="63.44140625" style="3" customWidth="1"/>
    <col min="3299" max="3299" width="8" style="3" customWidth="1"/>
    <col min="3300" max="3300" width="7.33203125" style="3" customWidth="1"/>
    <col min="3301" max="3301" width="11.33203125" style="3" customWidth="1"/>
    <col min="3302" max="3302" width="12.6640625" style="3" customWidth="1"/>
    <col min="3303" max="3303" width="17.5546875" style="3" customWidth="1"/>
    <col min="3304" max="3304" width="11.33203125" style="3" customWidth="1"/>
    <col min="3305" max="3552" width="9.5546875" style="3"/>
    <col min="3553" max="3553" width="5.109375" style="3" customWidth="1"/>
    <col min="3554" max="3554" width="63.44140625" style="3" customWidth="1"/>
    <col min="3555" max="3555" width="8" style="3" customWidth="1"/>
    <col min="3556" max="3556" width="7.33203125" style="3" customWidth="1"/>
    <col min="3557" max="3557" width="11.33203125" style="3" customWidth="1"/>
    <col min="3558" max="3558" width="12.6640625" style="3" customWidth="1"/>
    <col min="3559" max="3559" width="17.5546875" style="3" customWidth="1"/>
    <col min="3560" max="3560" width="11.33203125" style="3" customWidth="1"/>
    <col min="3561" max="3808" width="9.5546875" style="3"/>
    <col min="3809" max="3809" width="5.109375" style="3" customWidth="1"/>
    <col min="3810" max="3810" width="63.44140625" style="3" customWidth="1"/>
    <col min="3811" max="3811" width="8" style="3" customWidth="1"/>
    <col min="3812" max="3812" width="7.33203125" style="3" customWidth="1"/>
    <col min="3813" max="3813" width="11.33203125" style="3" customWidth="1"/>
    <col min="3814" max="3814" width="12.6640625" style="3" customWidth="1"/>
    <col min="3815" max="3815" width="17.5546875" style="3" customWidth="1"/>
    <col min="3816" max="3816" width="11.33203125" style="3" customWidth="1"/>
    <col min="3817" max="4064" width="9.5546875" style="3"/>
    <col min="4065" max="4065" width="5.109375" style="3" customWidth="1"/>
    <col min="4066" max="4066" width="63.44140625" style="3" customWidth="1"/>
    <col min="4067" max="4067" width="8" style="3" customWidth="1"/>
    <col min="4068" max="4068" width="7.33203125" style="3" customWidth="1"/>
    <col min="4069" max="4069" width="11.33203125" style="3" customWidth="1"/>
    <col min="4070" max="4070" width="12.6640625" style="3" customWidth="1"/>
    <col min="4071" max="4071" width="17.5546875" style="3" customWidth="1"/>
    <col min="4072" max="4072" width="11.33203125" style="3" customWidth="1"/>
    <col min="4073" max="4320" width="9.5546875" style="3"/>
    <col min="4321" max="4321" width="5.109375" style="3" customWidth="1"/>
    <col min="4322" max="4322" width="63.44140625" style="3" customWidth="1"/>
    <col min="4323" max="4323" width="8" style="3" customWidth="1"/>
    <col min="4324" max="4324" width="7.33203125" style="3" customWidth="1"/>
    <col min="4325" max="4325" width="11.33203125" style="3" customWidth="1"/>
    <col min="4326" max="4326" width="12.6640625" style="3" customWidth="1"/>
    <col min="4327" max="4327" width="17.5546875" style="3" customWidth="1"/>
    <col min="4328" max="4328" width="11.33203125" style="3" customWidth="1"/>
    <col min="4329" max="4576" width="9.5546875" style="3"/>
    <col min="4577" max="4577" width="5.109375" style="3" customWidth="1"/>
    <col min="4578" max="4578" width="63.44140625" style="3" customWidth="1"/>
    <col min="4579" max="4579" width="8" style="3" customWidth="1"/>
    <col min="4580" max="4580" width="7.33203125" style="3" customWidth="1"/>
    <col min="4581" max="4581" width="11.33203125" style="3" customWidth="1"/>
    <col min="4582" max="4582" width="12.6640625" style="3" customWidth="1"/>
    <col min="4583" max="4583" width="17.5546875" style="3" customWidth="1"/>
    <col min="4584" max="4584" width="11.33203125" style="3" customWidth="1"/>
    <col min="4585" max="4832" width="9.5546875" style="3"/>
    <col min="4833" max="4833" width="5.109375" style="3" customWidth="1"/>
    <col min="4834" max="4834" width="63.44140625" style="3" customWidth="1"/>
    <col min="4835" max="4835" width="8" style="3" customWidth="1"/>
    <col min="4836" max="4836" width="7.33203125" style="3" customWidth="1"/>
    <col min="4837" max="4837" width="11.33203125" style="3" customWidth="1"/>
    <col min="4838" max="4838" width="12.6640625" style="3" customWidth="1"/>
    <col min="4839" max="4839" width="17.5546875" style="3" customWidth="1"/>
    <col min="4840" max="4840" width="11.33203125" style="3" customWidth="1"/>
    <col min="4841" max="5088" width="9.5546875" style="3"/>
    <col min="5089" max="5089" width="5.109375" style="3" customWidth="1"/>
    <col min="5090" max="5090" width="63.44140625" style="3" customWidth="1"/>
    <col min="5091" max="5091" width="8" style="3" customWidth="1"/>
    <col min="5092" max="5092" width="7.33203125" style="3" customWidth="1"/>
    <col min="5093" max="5093" width="11.33203125" style="3" customWidth="1"/>
    <col min="5094" max="5094" width="12.6640625" style="3" customWidth="1"/>
    <col min="5095" max="5095" width="17.5546875" style="3" customWidth="1"/>
    <col min="5096" max="5096" width="11.33203125" style="3" customWidth="1"/>
    <col min="5097" max="5344" width="9.5546875" style="3"/>
    <col min="5345" max="5345" width="5.109375" style="3" customWidth="1"/>
    <col min="5346" max="5346" width="63.44140625" style="3" customWidth="1"/>
    <col min="5347" max="5347" width="8" style="3" customWidth="1"/>
    <col min="5348" max="5348" width="7.33203125" style="3" customWidth="1"/>
    <col min="5349" max="5349" width="11.33203125" style="3" customWidth="1"/>
    <col min="5350" max="5350" width="12.6640625" style="3" customWidth="1"/>
    <col min="5351" max="5351" width="17.5546875" style="3" customWidth="1"/>
    <col min="5352" max="5352" width="11.33203125" style="3" customWidth="1"/>
    <col min="5353" max="5600" width="9.5546875" style="3"/>
    <col min="5601" max="5601" width="5.109375" style="3" customWidth="1"/>
    <col min="5602" max="5602" width="63.44140625" style="3" customWidth="1"/>
    <col min="5603" max="5603" width="8" style="3" customWidth="1"/>
    <col min="5604" max="5604" width="7.33203125" style="3" customWidth="1"/>
    <col min="5605" max="5605" width="11.33203125" style="3" customWidth="1"/>
    <col min="5606" max="5606" width="12.6640625" style="3" customWidth="1"/>
    <col min="5607" max="5607" width="17.5546875" style="3" customWidth="1"/>
    <col min="5608" max="5608" width="11.33203125" style="3" customWidth="1"/>
    <col min="5609" max="5856" width="9.5546875" style="3"/>
    <col min="5857" max="5857" width="5.109375" style="3" customWidth="1"/>
    <col min="5858" max="5858" width="63.44140625" style="3" customWidth="1"/>
    <col min="5859" max="5859" width="8" style="3" customWidth="1"/>
    <col min="5860" max="5860" width="7.33203125" style="3" customWidth="1"/>
    <col min="5861" max="5861" width="11.33203125" style="3" customWidth="1"/>
    <col min="5862" max="5862" width="12.6640625" style="3" customWidth="1"/>
    <col min="5863" max="5863" width="17.5546875" style="3" customWidth="1"/>
    <col min="5864" max="5864" width="11.33203125" style="3" customWidth="1"/>
    <col min="5865" max="6112" width="9.5546875" style="3"/>
    <col min="6113" max="6113" width="5.109375" style="3" customWidth="1"/>
    <col min="6114" max="6114" width="63.44140625" style="3" customWidth="1"/>
    <col min="6115" max="6115" width="8" style="3" customWidth="1"/>
    <col min="6116" max="6116" width="7.33203125" style="3" customWidth="1"/>
    <col min="6117" max="6117" width="11.33203125" style="3" customWidth="1"/>
    <col min="6118" max="6118" width="12.6640625" style="3" customWidth="1"/>
    <col min="6119" max="6119" width="17.5546875" style="3" customWidth="1"/>
    <col min="6120" max="6120" width="11.33203125" style="3" customWidth="1"/>
    <col min="6121" max="6368" width="9.5546875" style="3"/>
    <col min="6369" max="6369" width="5.109375" style="3" customWidth="1"/>
    <col min="6370" max="6370" width="63.44140625" style="3" customWidth="1"/>
    <col min="6371" max="6371" width="8" style="3" customWidth="1"/>
    <col min="6372" max="6372" width="7.33203125" style="3" customWidth="1"/>
    <col min="6373" max="6373" width="11.33203125" style="3" customWidth="1"/>
    <col min="6374" max="6374" width="12.6640625" style="3" customWidth="1"/>
    <col min="6375" max="6375" width="17.5546875" style="3" customWidth="1"/>
    <col min="6376" max="6376" width="11.33203125" style="3" customWidth="1"/>
    <col min="6377" max="6624" width="9.5546875" style="3"/>
    <col min="6625" max="6625" width="5.109375" style="3" customWidth="1"/>
    <col min="6626" max="6626" width="63.44140625" style="3" customWidth="1"/>
    <col min="6627" max="6627" width="8" style="3" customWidth="1"/>
    <col min="6628" max="6628" width="7.33203125" style="3" customWidth="1"/>
    <col min="6629" max="6629" width="11.33203125" style="3" customWidth="1"/>
    <col min="6630" max="6630" width="12.6640625" style="3" customWidth="1"/>
    <col min="6631" max="6631" width="17.5546875" style="3" customWidth="1"/>
    <col min="6632" max="6632" width="11.33203125" style="3" customWidth="1"/>
    <col min="6633" max="6880" width="9.5546875" style="3"/>
    <col min="6881" max="6881" width="5.109375" style="3" customWidth="1"/>
    <col min="6882" max="6882" width="63.44140625" style="3" customWidth="1"/>
    <col min="6883" max="6883" width="8" style="3" customWidth="1"/>
    <col min="6884" max="6884" width="7.33203125" style="3" customWidth="1"/>
    <col min="6885" max="6885" width="11.33203125" style="3" customWidth="1"/>
    <col min="6886" max="6886" width="12.6640625" style="3" customWidth="1"/>
    <col min="6887" max="6887" width="17.5546875" style="3" customWidth="1"/>
    <col min="6888" max="6888" width="11.33203125" style="3" customWidth="1"/>
    <col min="6889" max="7136" width="9.5546875" style="3"/>
    <col min="7137" max="7137" width="5.109375" style="3" customWidth="1"/>
    <col min="7138" max="7138" width="63.44140625" style="3" customWidth="1"/>
    <col min="7139" max="7139" width="8" style="3" customWidth="1"/>
    <col min="7140" max="7140" width="7.33203125" style="3" customWidth="1"/>
    <col min="7141" max="7141" width="11.33203125" style="3" customWidth="1"/>
    <col min="7142" max="7142" width="12.6640625" style="3" customWidth="1"/>
    <col min="7143" max="7143" width="17.5546875" style="3" customWidth="1"/>
    <col min="7144" max="7144" width="11.33203125" style="3" customWidth="1"/>
    <col min="7145" max="7392" width="9.5546875" style="3"/>
    <col min="7393" max="7393" width="5.109375" style="3" customWidth="1"/>
    <col min="7394" max="7394" width="63.44140625" style="3" customWidth="1"/>
    <col min="7395" max="7395" width="8" style="3" customWidth="1"/>
    <col min="7396" max="7396" width="7.33203125" style="3" customWidth="1"/>
    <col min="7397" max="7397" width="11.33203125" style="3" customWidth="1"/>
    <col min="7398" max="7398" width="12.6640625" style="3" customWidth="1"/>
    <col min="7399" max="7399" width="17.5546875" style="3" customWidth="1"/>
    <col min="7400" max="7400" width="11.33203125" style="3" customWidth="1"/>
    <col min="7401" max="7648" width="9.5546875" style="3"/>
    <col min="7649" max="7649" width="5.109375" style="3" customWidth="1"/>
    <col min="7650" max="7650" width="63.44140625" style="3" customWidth="1"/>
    <col min="7651" max="7651" width="8" style="3" customWidth="1"/>
    <col min="7652" max="7652" width="7.33203125" style="3" customWidth="1"/>
    <col min="7653" max="7653" width="11.33203125" style="3" customWidth="1"/>
    <col min="7654" max="7654" width="12.6640625" style="3" customWidth="1"/>
    <col min="7655" max="7655" width="17.5546875" style="3" customWidth="1"/>
    <col min="7656" max="7656" width="11.33203125" style="3" customWidth="1"/>
    <col min="7657" max="7904" width="9.5546875" style="3"/>
    <col min="7905" max="7905" width="5.109375" style="3" customWidth="1"/>
    <col min="7906" max="7906" width="63.44140625" style="3" customWidth="1"/>
    <col min="7907" max="7907" width="8" style="3" customWidth="1"/>
    <col min="7908" max="7908" width="7.33203125" style="3" customWidth="1"/>
    <col min="7909" max="7909" width="11.33203125" style="3" customWidth="1"/>
    <col min="7910" max="7910" width="12.6640625" style="3" customWidth="1"/>
    <col min="7911" max="7911" width="17.5546875" style="3" customWidth="1"/>
    <col min="7912" max="7912" width="11.33203125" style="3" customWidth="1"/>
    <col min="7913" max="8160" width="9.5546875" style="3"/>
    <col min="8161" max="8161" width="5.109375" style="3" customWidth="1"/>
    <col min="8162" max="8162" width="63.44140625" style="3" customWidth="1"/>
    <col min="8163" max="8163" width="8" style="3" customWidth="1"/>
    <col min="8164" max="8164" width="7.33203125" style="3" customWidth="1"/>
    <col min="8165" max="8165" width="11.33203125" style="3" customWidth="1"/>
    <col min="8166" max="8166" width="12.6640625" style="3" customWidth="1"/>
    <col min="8167" max="8167" width="17.5546875" style="3" customWidth="1"/>
    <col min="8168" max="8168" width="11.33203125" style="3" customWidth="1"/>
    <col min="8169" max="8416" width="9.5546875" style="3"/>
    <col min="8417" max="8417" width="5.109375" style="3" customWidth="1"/>
    <col min="8418" max="8418" width="63.44140625" style="3" customWidth="1"/>
    <col min="8419" max="8419" width="8" style="3" customWidth="1"/>
    <col min="8420" max="8420" width="7.33203125" style="3" customWidth="1"/>
    <col min="8421" max="8421" width="11.33203125" style="3" customWidth="1"/>
    <col min="8422" max="8422" width="12.6640625" style="3" customWidth="1"/>
    <col min="8423" max="8423" width="17.5546875" style="3" customWidth="1"/>
    <col min="8424" max="8424" width="11.33203125" style="3" customWidth="1"/>
    <col min="8425" max="8672" width="9.5546875" style="3"/>
    <col min="8673" max="8673" width="5.109375" style="3" customWidth="1"/>
    <col min="8674" max="8674" width="63.44140625" style="3" customWidth="1"/>
    <col min="8675" max="8675" width="8" style="3" customWidth="1"/>
    <col min="8676" max="8676" width="7.33203125" style="3" customWidth="1"/>
    <col min="8677" max="8677" width="11.33203125" style="3" customWidth="1"/>
    <col min="8678" max="8678" width="12.6640625" style="3" customWidth="1"/>
    <col min="8679" max="8679" width="17.5546875" style="3" customWidth="1"/>
    <col min="8680" max="8680" width="11.33203125" style="3" customWidth="1"/>
    <col min="8681" max="8928" width="9.5546875" style="3"/>
    <col min="8929" max="8929" width="5.109375" style="3" customWidth="1"/>
    <col min="8930" max="8930" width="63.44140625" style="3" customWidth="1"/>
    <col min="8931" max="8931" width="8" style="3" customWidth="1"/>
    <col min="8932" max="8932" width="7.33203125" style="3" customWidth="1"/>
    <col min="8933" max="8933" width="11.33203125" style="3" customWidth="1"/>
    <col min="8934" max="8934" width="12.6640625" style="3" customWidth="1"/>
    <col min="8935" max="8935" width="17.5546875" style="3" customWidth="1"/>
    <col min="8936" max="8936" width="11.33203125" style="3" customWidth="1"/>
    <col min="8937" max="9184" width="9.5546875" style="3"/>
    <col min="9185" max="9185" width="5.109375" style="3" customWidth="1"/>
    <col min="9186" max="9186" width="63.44140625" style="3" customWidth="1"/>
    <col min="9187" max="9187" width="8" style="3" customWidth="1"/>
    <col min="9188" max="9188" width="7.33203125" style="3" customWidth="1"/>
    <col min="9189" max="9189" width="11.33203125" style="3" customWidth="1"/>
    <col min="9190" max="9190" width="12.6640625" style="3" customWidth="1"/>
    <col min="9191" max="9191" width="17.5546875" style="3" customWidth="1"/>
    <col min="9192" max="9192" width="11.33203125" style="3" customWidth="1"/>
    <col min="9193" max="9440" width="9.5546875" style="3"/>
    <col min="9441" max="9441" width="5.109375" style="3" customWidth="1"/>
    <col min="9442" max="9442" width="63.44140625" style="3" customWidth="1"/>
    <col min="9443" max="9443" width="8" style="3" customWidth="1"/>
    <col min="9444" max="9444" width="7.33203125" style="3" customWidth="1"/>
    <col min="9445" max="9445" width="11.33203125" style="3" customWidth="1"/>
    <col min="9446" max="9446" width="12.6640625" style="3" customWidth="1"/>
    <col min="9447" max="9447" width="17.5546875" style="3" customWidth="1"/>
    <col min="9448" max="9448" width="11.33203125" style="3" customWidth="1"/>
    <col min="9449" max="9696" width="9.5546875" style="3"/>
    <col min="9697" max="9697" width="5.109375" style="3" customWidth="1"/>
    <col min="9698" max="9698" width="63.44140625" style="3" customWidth="1"/>
    <col min="9699" max="9699" width="8" style="3" customWidth="1"/>
    <col min="9700" max="9700" width="7.33203125" style="3" customWidth="1"/>
    <col min="9701" max="9701" width="11.33203125" style="3" customWidth="1"/>
    <col min="9702" max="9702" width="12.6640625" style="3" customWidth="1"/>
    <col min="9703" max="9703" width="17.5546875" style="3" customWidth="1"/>
    <col min="9704" max="9704" width="11.33203125" style="3" customWidth="1"/>
    <col min="9705" max="9952" width="9.5546875" style="3"/>
    <col min="9953" max="9953" width="5.109375" style="3" customWidth="1"/>
    <col min="9954" max="9954" width="63.44140625" style="3" customWidth="1"/>
    <col min="9955" max="9955" width="8" style="3" customWidth="1"/>
    <col min="9956" max="9956" width="7.33203125" style="3" customWidth="1"/>
    <col min="9957" max="9957" width="11.33203125" style="3" customWidth="1"/>
    <col min="9958" max="9958" width="12.6640625" style="3" customWidth="1"/>
    <col min="9959" max="9959" width="17.5546875" style="3" customWidth="1"/>
    <col min="9960" max="9960" width="11.33203125" style="3" customWidth="1"/>
    <col min="9961" max="10208" width="9.5546875" style="3"/>
    <col min="10209" max="10209" width="5.109375" style="3" customWidth="1"/>
    <col min="10210" max="10210" width="63.44140625" style="3" customWidth="1"/>
    <col min="10211" max="10211" width="8" style="3" customWidth="1"/>
    <col min="10212" max="10212" width="7.33203125" style="3" customWidth="1"/>
    <col min="10213" max="10213" width="11.33203125" style="3" customWidth="1"/>
    <col min="10214" max="10214" width="12.6640625" style="3" customWidth="1"/>
    <col min="10215" max="10215" width="17.5546875" style="3" customWidth="1"/>
    <col min="10216" max="10216" width="11.33203125" style="3" customWidth="1"/>
    <col min="10217" max="10464" width="9.5546875" style="3"/>
    <col min="10465" max="10465" width="5.109375" style="3" customWidth="1"/>
    <col min="10466" max="10466" width="63.44140625" style="3" customWidth="1"/>
    <col min="10467" max="10467" width="8" style="3" customWidth="1"/>
    <col min="10468" max="10468" width="7.33203125" style="3" customWidth="1"/>
    <col min="10469" max="10469" width="11.33203125" style="3" customWidth="1"/>
    <col min="10470" max="10470" width="12.6640625" style="3" customWidth="1"/>
    <col min="10471" max="10471" width="17.5546875" style="3" customWidth="1"/>
    <col min="10472" max="10472" width="11.33203125" style="3" customWidth="1"/>
    <col min="10473" max="10720" width="9.5546875" style="3"/>
    <col min="10721" max="10721" width="5.109375" style="3" customWidth="1"/>
    <col min="10722" max="10722" width="63.44140625" style="3" customWidth="1"/>
    <col min="10723" max="10723" width="8" style="3" customWidth="1"/>
    <col min="10724" max="10724" width="7.33203125" style="3" customWidth="1"/>
    <col min="10725" max="10725" width="11.33203125" style="3" customWidth="1"/>
    <col min="10726" max="10726" width="12.6640625" style="3" customWidth="1"/>
    <col min="10727" max="10727" width="17.5546875" style="3" customWidth="1"/>
    <col min="10728" max="10728" width="11.33203125" style="3" customWidth="1"/>
    <col min="10729" max="10976" width="9.5546875" style="3"/>
    <col min="10977" max="10977" width="5.109375" style="3" customWidth="1"/>
    <col min="10978" max="10978" width="63.44140625" style="3" customWidth="1"/>
    <col min="10979" max="10979" width="8" style="3" customWidth="1"/>
    <col min="10980" max="10980" width="7.33203125" style="3" customWidth="1"/>
    <col min="10981" max="10981" width="11.33203125" style="3" customWidth="1"/>
    <col min="10982" max="10982" width="12.6640625" style="3" customWidth="1"/>
    <col min="10983" max="10983" width="17.5546875" style="3" customWidth="1"/>
    <col min="10984" max="10984" width="11.33203125" style="3" customWidth="1"/>
    <col min="10985" max="11232" width="9.5546875" style="3"/>
    <col min="11233" max="11233" width="5.109375" style="3" customWidth="1"/>
    <col min="11234" max="11234" width="63.44140625" style="3" customWidth="1"/>
    <col min="11235" max="11235" width="8" style="3" customWidth="1"/>
    <col min="11236" max="11236" width="7.33203125" style="3" customWidth="1"/>
    <col min="11237" max="11237" width="11.33203125" style="3" customWidth="1"/>
    <col min="11238" max="11238" width="12.6640625" style="3" customWidth="1"/>
    <col min="11239" max="11239" width="17.5546875" style="3" customWidth="1"/>
    <col min="11240" max="11240" width="11.33203125" style="3" customWidth="1"/>
    <col min="11241" max="11488" width="9.5546875" style="3"/>
    <col min="11489" max="11489" width="5.109375" style="3" customWidth="1"/>
    <col min="11490" max="11490" width="63.44140625" style="3" customWidth="1"/>
    <col min="11491" max="11491" width="8" style="3" customWidth="1"/>
    <col min="11492" max="11492" width="7.33203125" style="3" customWidth="1"/>
    <col min="11493" max="11493" width="11.33203125" style="3" customWidth="1"/>
    <col min="11494" max="11494" width="12.6640625" style="3" customWidth="1"/>
    <col min="11495" max="11495" width="17.5546875" style="3" customWidth="1"/>
    <col min="11496" max="11496" width="11.33203125" style="3" customWidth="1"/>
    <col min="11497" max="11744" width="9.5546875" style="3"/>
    <col min="11745" max="11745" width="5.109375" style="3" customWidth="1"/>
    <col min="11746" max="11746" width="63.44140625" style="3" customWidth="1"/>
    <col min="11747" max="11747" width="8" style="3" customWidth="1"/>
    <col min="11748" max="11748" width="7.33203125" style="3" customWidth="1"/>
    <col min="11749" max="11749" width="11.33203125" style="3" customWidth="1"/>
    <col min="11750" max="11750" width="12.6640625" style="3" customWidth="1"/>
    <col min="11751" max="11751" width="17.5546875" style="3" customWidth="1"/>
    <col min="11752" max="11752" width="11.33203125" style="3" customWidth="1"/>
    <col min="11753" max="12000" width="9.5546875" style="3"/>
    <col min="12001" max="12001" width="5.109375" style="3" customWidth="1"/>
    <col min="12002" max="12002" width="63.44140625" style="3" customWidth="1"/>
    <col min="12003" max="12003" width="8" style="3" customWidth="1"/>
    <col min="12004" max="12004" width="7.33203125" style="3" customWidth="1"/>
    <col min="12005" max="12005" width="11.33203125" style="3" customWidth="1"/>
    <col min="12006" max="12006" width="12.6640625" style="3" customWidth="1"/>
    <col min="12007" max="12007" width="17.5546875" style="3" customWidth="1"/>
    <col min="12008" max="12008" width="11.33203125" style="3" customWidth="1"/>
    <col min="12009" max="12256" width="9.5546875" style="3"/>
    <col min="12257" max="12257" width="5.109375" style="3" customWidth="1"/>
    <col min="12258" max="12258" width="63.44140625" style="3" customWidth="1"/>
    <col min="12259" max="12259" width="8" style="3" customWidth="1"/>
    <col min="12260" max="12260" width="7.33203125" style="3" customWidth="1"/>
    <col min="12261" max="12261" width="11.33203125" style="3" customWidth="1"/>
    <col min="12262" max="12262" width="12.6640625" style="3" customWidth="1"/>
    <col min="12263" max="12263" width="17.5546875" style="3" customWidth="1"/>
    <col min="12264" max="12264" width="11.33203125" style="3" customWidth="1"/>
    <col min="12265" max="12512" width="9.5546875" style="3"/>
    <col min="12513" max="12513" width="5.109375" style="3" customWidth="1"/>
    <col min="12514" max="12514" width="63.44140625" style="3" customWidth="1"/>
    <col min="12515" max="12515" width="8" style="3" customWidth="1"/>
    <col min="12516" max="12516" width="7.33203125" style="3" customWidth="1"/>
    <col min="12517" max="12517" width="11.33203125" style="3" customWidth="1"/>
    <col min="12518" max="12518" width="12.6640625" style="3" customWidth="1"/>
    <col min="12519" max="12519" width="17.5546875" style="3" customWidth="1"/>
    <col min="12520" max="12520" width="11.33203125" style="3" customWidth="1"/>
    <col min="12521" max="12768" width="9.5546875" style="3"/>
    <col min="12769" max="12769" width="5.109375" style="3" customWidth="1"/>
    <col min="12770" max="12770" width="63.44140625" style="3" customWidth="1"/>
    <col min="12771" max="12771" width="8" style="3" customWidth="1"/>
    <col min="12772" max="12772" width="7.33203125" style="3" customWidth="1"/>
    <col min="12773" max="12773" width="11.33203125" style="3" customWidth="1"/>
    <col min="12774" max="12774" width="12.6640625" style="3" customWidth="1"/>
    <col min="12775" max="12775" width="17.5546875" style="3" customWidth="1"/>
    <col min="12776" max="12776" width="11.33203125" style="3" customWidth="1"/>
    <col min="12777" max="13024" width="9.5546875" style="3"/>
    <col min="13025" max="13025" width="5.109375" style="3" customWidth="1"/>
    <col min="13026" max="13026" width="63.44140625" style="3" customWidth="1"/>
    <col min="13027" max="13027" width="8" style="3" customWidth="1"/>
    <col min="13028" max="13028" width="7.33203125" style="3" customWidth="1"/>
    <col min="13029" max="13029" width="11.33203125" style="3" customWidth="1"/>
    <col min="13030" max="13030" width="12.6640625" style="3" customWidth="1"/>
    <col min="13031" max="13031" width="17.5546875" style="3" customWidth="1"/>
    <col min="13032" max="13032" width="11.33203125" style="3" customWidth="1"/>
    <col min="13033" max="13280" width="9.5546875" style="3"/>
    <col min="13281" max="13281" width="5.109375" style="3" customWidth="1"/>
    <col min="13282" max="13282" width="63.44140625" style="3" customWidth="1"/>
    <col min="13283" max="13283" width="8" style="3" customWidth="1"/>
    <col min="13284" max="13284" width="7.33203125" style="3" customWidth="1"/>
    <col min="13285" max="13285" width="11.33203125" style="3" customWidth="1"/>
    <col min="13286" max="13286" width="12.6640625" style="3" customWidth="1"/>
    <col min="13287" max="13287" width="17.5546875" style="3" customWidth="1"/>
    <col min="13288" max="13288" width="11.33203125" style="3" customWidth="1"/>
    <col min="13289" max="13536" width="9.5546875" style="3"/>
    <col min="13537" max="13537" width="5.109375" style="3" customWidth="1"/>
    <col min="13538" max="13538" width="63.44140625" style="3" customWidth="1"/>
    <col min="13539" max="13539" width="8" style="3" customWidth="1"/>
    <col min="13540" max="13540" width="7.33203125" style="3" customWidth="1"/>
    <col min="13541" max="13541" width="11.33203125" style="3" customWidth="1"/>
    <col min="13542" max="13542" width="12.6640625" style="3" customWidth="1"/>
    <col min="13543" max="13543" width="17.5546875" style="3" customWidth="1"/>
    <col min="13544" max="13544" width="11.33203125" style="3" customWidth="1"/>
    <col min="13545" max="13792" width="9.5546875" style="3"/>
    <col min="13793" max="13793" width="5.109375" style="3" customWidth="1"/>
    <col min="13794" max="13794" width="63.44140625" style="3" customWidth="1"/>
    <col min="13795" max="13795" width="8" style="3" customWidth="1"/>
    <col min="13796" max="13796" width="7.33203125" style="3" customWidth="1"/>
    <col min="13797" max="13797" width="11.33203125" style="3" customWidth="1"/>
    <col min="13798" max="13798" width="12.6640625" style="3" customWidth="1"/>
    <col min="13799" max="13799" width="17.5546875" style="3" customWidth="1"/>
    <col min="13800" max="13800" width="11.33203125" style="3" customWidth="1"/>
    <col min="13801" max="14048" width="9.5546875" style="3"/>
    <col min="14049" max="14049" width="5.109375" style="3" customWidth="1"/>
    <col min="14050" max="14050" width="63.44140625" style="3" customWidth="1"/>
    <col min="14051" max="14051" width="8" style="3" customWidth="1"/>
    <col min="14052" max="14052" width="7.33203125" style="3" customWidth="1"/>
    <col min="14053" max="14053" width="11.33203125" style="3" customWidth="1"/>
    <col min="14054" max="14054" width="12.6640625" style="3" customWidth="1"/>
    <col min="14055" max="14055" width="17.5546875" style="3" customWidth="1"/>
    <col min="14056" max="14056" width="11.33203125" style="3" customWidth="1"/>
    <col min="14057" max="14304" width="9.5546875" style="3"/>
    <col min="14305" max="14305" width="5.109375" style="3" customWidth="1"/>
    <col min="14306" max="14306" width="63.44140625" style="3" customWidth="1"/>
    <col min="14307" max="14307" width="8" style="3" customWidth="1"/>
    <col min="14308" max="14308" width="7.33203125" style="3" customWidth="1"/>
    <col min="14309" max="14309" width="11.33203125" style="3" customWidth="1"/>
    <col min="14310" max="14310" width="12.6640625" style="3" customWidth="1"/>
    <col min="14311" max="14311" width="17.5546875" style="3" customWidth="1"/>
    <col min="14312" max="14312" width="11.33203125" style="3" customWidth="1"/>
    <col min="14313" max="14560" width="9.5546875" style="3"/>
    <col min="14561" max="14561" width="5.109375" style="3" customWidth="1"/>
    <col min="14562" max="14562" width="63.44140625" style="3" customWidth="1"/>
    <col min="14563" max="14563" width="8" style="3" customWidth="1"/>
    <col min="14564" max="14564" width="7.33203125" style="3" customWidth="1"/>
    <col min="14565" max="14565" width="11.33203125" style="3" customWidth="1"/>
    <col min="14566" max="14566" width="12.6640625" style="3" customWidth="1"/>
    <col min="14567" max="14567" width="17.5546875" style="3" customWidth="1"/>
    <col min="14568" max="14568" width="11.33203125" style="3" customWidth="1"/>
    <col min="14569" max="14816" width="9.5546875" style="3"/>
    <col min="14817" max="14817" width="5.109375" style="3" customWidth="1"/>
    <col min="14818" max="14818" width="63.44140625" style="3" customWidth="1"/>
    <col min="14819" max="14819" width="8" style="3" customWidth="1"/>
    <col min="14820" max="14820" width="7.33203125" style="3" customWidth="1"/>
    <col min="14821" max="14821" width="11.33203125" style="3" customWidth="1"/>
    <col min="14822" max="14822" width="12.6640625" style="3" customWidth="1"/>
    <col min="14823" max="14823" width="17.5546875" style="3" customWidth="1"/>
    <col min="14824" max="14824" width="11.33203125" style="3" customWidth="1"/>
    <col min="14825" max="15072" width="9.5546875" style="3"/>
    <col min="15073" max="15073" width="5.109375" style="3" customWidth="1"/>
    <col min="15074" max="15074" width="63.44140625" style="3" customWidth="1"/>
    <col min="15075" max="15075" width="8" style="3" customWidth="1"/>
    <col min="15076" max="15076" width="7.33203125" style="3" customWidth="1"/>
    <col min="15077" max="15077" width="11.33203125" style="3" customWidth="1"/>
    <col min="15078" max="15078" width="12.6640625" style="3" customWidth="1"/>
    <col min="15079" max="15079" width="17.5546875" style="3" customWidth="1"/>
    <col min="15080" max="15080" width="11.33203125" style="3" customWidth="1"/>
    <col min="15081" max="15328" width="9.5546875" style="3"/>
    <col min="15329" max="15329" width="5.109375" style="3" customWidth="1"/>
    <col min="15330" max="15330" width="63.44140625" style="3" customWidth="1"/>
    <col min="15331" max="15331" width="8" style="3" customWidth="1"/>
    <col min="15332" max="15332" width="7.33203125" style="3" customWidth="1"/>
    <col min="15333" max="15333" width="11.33203125" style="3" customWidth="1"/>
    <col min="15334" max="15334" width="12.6640625" style="3" customWidth="1"/>
    <col min="15335" max="15335" width="17.5546875" style="3" customWidth="1"/>
    <col min="15336" max="15336" width="11.33203125" style="3" customWidth="1"/>
    <col min="15337" max="15584" width="9.5546875" style="3"/>
    <col min="15585" max="15585" width="5.109375" style="3" customWidth="1"/>
    <col min="15586" max="15586" width="63.44140625" style="3" customWidth="1"/>
    <col min="15587" max="15587" width="8" style="3" customWidth="1"/>
    <col min="15588" max="15588" width="7.33203125" style="3" customWidth="1"/>
    <col min="15589" max="15589" width="11.33203125" style="3" customWidth="1"/>
    <col min="15590" max="15590" width="12.6640625" style="3" customWidth="1"/>
    <col min="15591" max="15591" width="17.5546875" style="3" customWidth="1"/>
    <col min="15592" max="15592" width="11.33203125" style="3" customWidth="1"/>
    <col min="15593" max="15840" width="9.5546875" style="3"/>
    <col min="15841" max="15841" width="5.109375" style="3" customWidth="1"/>
    <col min="15842" max="15842" width="63.44140625" style="3" customWidth="1"/>
    <col min="15843" max="15843" width="8" style="3" customWidth="1"/>
    <col min="15844" max="15844" width="7.33203125" style="3" customWidth="1"/>
    <col min="15845" max="15845" width="11.33203125" style="3" customWidth="1"/>
    <col min="15846" max="15846" width="12.6640625" style="3" customWidth="1"/>
    <col min="15847" max="15847" width="17.5546875" style="3" customWidth="1"/>
    <col min="15848" max="15848" width="11.33203125" style="3" customWidth="1"/>
    <col min="15849" max="16096" width="9.5546875" style="3"/>
    <col min="16097" max="16097" width="5.109375" style="3" customWidth="1"/>
    <col min="16098" max="16098" width="63.44140625" style="3" customWidth="1"/>
    <col min="16099" max="16099" width="8" style="3" customWidth="1"/>
    <col min="16100" max="16100" width="7.33203125" style="3" customWidth="1"/>
    <col min="16101" max="16101" width="11.33203125" style="3" customWidth="1"/>
    <col min="16102" max="16102" width="12.6640625" style="3" customWidth="1"/>
    <col min="16103" max="16103" width="17.5546875" style="3" customWidth="1"/>
    <col min="16104" max="16104" width="11.33203125" style="3" customWidth="1"/>
    <col min="16105" max="16384" width="9.5546875" style="3"/>
  </cols>
  <sheetData>
    <row r="1" spans="1:6" ht="33" customHeight="1">
      <c r="A1" s="269" t="s">
        <v>149</v>
      </c>
      <c r="B1" s="270"/>
      <c r="C1" s="270"/>
      <c r="D1" s="270"/>
      <c r="E1" s="270"/>
      <c r="F1" s="270"/>
    </row>
    <row r="2" spans="1:6" ht="25.5" customHeight="1">
      <c r="A2" s="271" t="s">
        <v>145</v>
      </c>
      <c r="B2" s="272"/>
      <c r="C2" s="272"/>
      <c r="D2" s="272"/>
      <c r="E2" s="272"/>
      <c r="F2" s="272"/>
    </row>
    <row r="3" spans="1:6" s="21" customFormat="1" ht="30" customHeight="1">
      <c r="A3" s="17" t="s">
        <v>5</v>
      </c>
      <c r="B3" s="17" t="s">
        <v>6</v>
      </c>
      <c r="C3" s="18" t="s">
        <v>7</v>
      </c>
      <c r="D3" s="17" t="s">
        <v>8</v>
      </c>
      <c r="E3" s="19" t="s">
        <v>9</v>
      </c>
      <c r="F3" s="20" t="s">
        <v>10</v>
      </c>
    </row>
    <row r="4" spans="1:6" ht="27.6" customHeight="1">
      <c r="A4" s="22">
        <v>1</v>
      </c>
      <c r="B4" s="23" t="s">
        <v>54</v>
      </c>
      <c r="C4" s="22" t="s">
        <v>11</v>
      </c>
      <c r="D4" s="24">
        <v>125</v>
      </c>
      <c r="E4" s="25"/>
      <c r="F4" s="25">
        <f>D4*E4</f>
        <v>0</v>
      </c>
    </row>
    <row r="5" spans="1:6" s="30" customFormat="1" ht="31.2" customHeight="1">
      <c r="A5" s="26">
        <v>2</v>
      </c>
      <c r="B5" s="27" t="s">
        <v>55</v>
      </c>
      <c r="C5" s="22" t="s">
        <v>11</v>
      </c>
      <c r="D5" s="28">
        <v>125</v>
      </c>
      <c r="E5" s="29"/>
      <c r="F5" s="25">
        <f t="shared" ref="F5:F24" si="0">D5*E5</f>
        <v>0</v>
      </c>
    </row>
    <row r="6" spans="1:6" s="30" customFormat="1" ht="27.6" customHeight="1">
      <c r="A6" s="22">
        <v>3</v>
      </c>
      <c r="B6" s="27" t="s">
        <v>72</v>
      </c>
      <c r="C6" s="22" t="s">
        <v>11</v>
      </c>
      <c r="D6" s="28">
        <v>10</v>
      </c>
      <c r="E6" s="29"/>
      <c r="F6" s="25">
        <f t="shared" si="0"/>
        <v>0</v>
      </c>
    </row>
    <row r="7" spans="1:6" s="30" customFormat="1" ht="27.6" customHeight="1">
      <c r="A7" s="26">
        <v>4</v>
      </c>
      <c r="B7" s="23" t="s">
        <v>78</v>
      </c>
      <c r="C7" s="22" t="s">
        <v>11</v>
      </c>
      <c r="D7" s="28">
        <v>500</v>
      </c>
      <c r="E7" s="29"/>
      <c r="F7" s="25">
        <f t="shared" si="0"/>
        <v>0</v>
      </c>
    </row>
    <row r="8" spans="1:6" s="33" customFormat="1" ht="27.6" customHeight="1">
      <c r="A8" s="22">
        <v>5</v>
      </c>
      <c r="B8" s="31" t="s">
        <v>56</v>
      </c>
      <c r="C8" s="22" t="s">
        <v>11</v>
      </c>
      <c r="D8" s="32">
        <v>10</v>
      </c>
      <c r="E8" s="25"/>
      <c r="F8" s="25">
        <f t="shared" si="0"/>
        <v>0</v>
      </c>
    </row>
    <row r="9" spans="1:6" s="37" customFormat="1" ht="31.95" customHeight="1">
      <c r="A9" s="26">
        <v>6</v>
      </c>
      <c r="B9" s="34" t="s">
        <v>57</v>
      </c>
      <c r="C9" s="22" t="s">
        <v>11</v>
      </c>
      <c r="D9" s="36">
        <v>6</v>
      </c>
      <c r="E9" s="172"/>
      <c r="F9" s="25">
        <f t="shared" si="0"/>
        <v>0</v>
      </c>
    </row>
    <row r="10" spans="1:6" s="39" customFormat="1" ht="32.4" customHeight="1">
      <c r="A10" s="22">
        <v>7</v>
      </c>
      <c r="B10" s="38" t="s">
        <v>58</v>
      </c>
      <c r="C10" s="22" t="s">
        <v>11</v>
      </c>
      <c r="D10" s="32">
        <v>6</v>
      </c>
      <c r="E10" s="25"/>
      <c r="F10" s="25">
        <f t="shared" si="0"/>
        <v>0</v>
      </c>
    </row>
    <row r="11" spans="1:6" s="44" customFormat="1" ht="29.4" customHeight="1">
      <c r="A11" s="26">
        <v>8</v>
      </c>
      <c r="B11" s="40" t="s">
        <v>73</v>
      </c>
      <c r="C11" s="22" t="s">
        <v>11</v>
      </c>
      <c r="D11" s="42">
        <v>12</v>
      </c>
      <c r="E11" s="43"/>
      <c r="F11" s="25">
        <f t="shared" si="0"/>
        <v>0</v>
      </c>
    </row>
    <row r="12" spans="1:6" s="47" customFormat="1" ht="28.95" customHeight="1">
      <c r="A12" s="22">
        <v>9</v>
      </c>
      <c r="B12" s="23" t="s">
        <v>59</v>
      </c>
      <c r="C12" s="22" t="s">
        <v>11</v>
      </c>
      <c r="D12" s="45">
        <v>500</v>
      </c>
      <c r="E12" s="46"/>
      <c r="F12" s="25">
        <f t="shared" si="0"/>
        <v>0</v>
      </c>
    </row>
    <row r="13" spans="1:6" s="47" customFormat="1" ht="25.2" customHeight="1">
      <c r="A13" s="26">
        <v>10</v>
      </c>
      <c r="B13" s="48" t="s">
        <v>60</v>
      </c>
      <c r="C13" s="22" t="s">
        <v>11</v>
      </c>
      <c r="D13" s="45">
        <v>1</v>
      </c>
      <c r="E13" s="46"/>
      <c r="F13" s="25">
        <f t="shared" si="0"/>
        <v>0</v>
      </c>
    </row>
    <row r="14" spans="1:6" s="47" customFormat="1" ht="25.2" customHeight="1">
      <c r="A14" s="22">
        <v>11</v>
      </c>
      <c r="B14" s="48" t="s">
        <v>139</v>
      </c>
      <c r="C14" s="22" t="s">
        <v>11</v>
      </c>
      <c r="D14" s="45">
        <v>5</v>
      </c>
      <c r="E14" s="46"/>
      <c r="F14" s="25">
        <f t="shared" si="0"/>
        <v>0</v>
      </c>
    </row>
    <row r="15" spans="1:6" s="37" customFormat="1" ht="25.2" customHeight="1">
      <c r="A15" s="26">
        <v>12</v>
      </c>
      <c r="B15" s="49" t="s">
        <v>61</v>
      </c>
      <c r="C15" s="22" t="s">
        <v>11</v>
      </c>
      <c r="D15" s="36">
        <v>6</v>
      </c>
      <c r="E15" s="172"/>
      <c r="F15" s="25">
        <f t="shared" si="0"/>
        <v>0</v>
      </c>
    </row>
    <row r="16" spans="1:6" s="37" customFormat="1" ht="25.2" customHeight="1">
      <c r="A16" s="22">
        <v>13</v>
      </c>
      <c r="B16" s="49" t="s">
        <v>140</v>
      </c>
      <c r="C16" s="22" t="s">
        <v>11</v>
      </c>
      <c r="D16" s="36">
        <v>1</v>
      </c>
      <c r="E16" s="172"/>
      <c r="F16" s="25">
        <f t="shared" si="0"/>
        <v>0</v>
      </c>
    </row>
    <row r="17" spans="1:6" s="54" customFormat="1" ht="30" customHeight="1">
      <c r="A17" s="26">
        <v>14</v>
      </c>
      <c r="B17" s="49" t="s">
        <v>63</v>
      </c>
      <c r="C17" s="22" t="s">
        <v>16</v>
      </c>
      <c r="D17" s="52">
        <v>900</v>
      </c>
      <c r="E17" s="53"/>
      <c r="F17" s="25">
        <f t="shared" si="0"/>
        <v>0</v>
      </c>
    </row>
    <row r="18" spans="1:6" s="54" customFormat="1" ht="25.2" customHeight="1">
      <c r="A18" s="22">
        <v>15</v>
      </c>
      <c r="B18" s="49" t="s">
        <v>64</v>
      </c>
      <c r="C18" s="51" t="s">
        <v>16</v>
      </c>
      <c r="D18" s="52">
        <v>8000</v>
      </c>
      <c r="E18" s="53"/>
      <c r="F18" s="25">
        <f t="shared" si="0"/>
        <v>0</v>
      </c>
    </row>
    <row r="19" spans="1:6" s="54" customFormat="1" ht="25.2" customHeight="1">
      <c r="A19" s="26">
        <v>16</v>
      </c>
      <c r="B19" s="49" t="s">
        <v>65</v>
      </c>
      <c r="C19" s="51" t="s">
        <v>16</v>
      </c>
      <c r="D19" s="52">
        <v>4100</v>
      </c>
      <c r="E19" s="53"/>
      <c r="F19" s="25">
        <f t="shared" si="0"/>
        <v>0</v>
      </c>
    </row>
    <row r="20" spans="1:6" s="54" customFormat="1" ht="25.2" customHeight="1">
      <c r="A20" s="22">
        <v>15</v>
      </c>
      <c r="B20" s="49" t="s">
        <v>155</v>
      </c>
      <c r="C20" s="51" t="s">
        <v>16</v>
      </c>
      <c r="D20" s="52">
        <v>400</v>
      </c>
      <c r="E20" s="53"/>
      <c r="F20" s="25">
        <f t="shared" si="0"/>
        <v>0</v>
      </c>
    </row>
    <row r="21" spans="1:6" s="54" customFormat="1" ht="25.2" customHeight="1">
      <c r="A21" s="22">
        <v>17</v>
      </c>
      <c r="B21" s="49" t="s">
        <v>141</v>
      </c>
      <c r="C21" s="51" t="s">
        <v>11</v>
      </c>
      <c r="D21" s="52">
        <v>4</v>
      </c>
      <c r="E21" s="53"/>
      <c r="F21" s="25">
        <f t="shared" si="0"/>
        <v>0</v>
      </c>
    </row>
    <row r="22" spans="1:6" s="54" customFormat="1" ht="25.2" customHeight="1">
      <c r="A22" s="26">
        <v>18</v>
      </c>
      <c r="B22" s="49" t="s">
        <v>66</v>
      </c>
      <c r="C22" s="51" t="s">
        <v>20</v>
      </c>
      <c r="D22" s="52">
        <v>1</v>
      </c>
      <c r="E22" s="53"/>
      <c r="F22" s="25">
        <f t="shared" si="0"/>
        <v>0</v>
      </c>
    </row>
    <row r="23" spans="1:6" s="54" customFormat="1" ht="25.2" customHeight="1">
      <c r="A23" s="22">
        <v>19</v>
      </c>
      <c r="B23" s="49" t="s">
        <v>67</v>
      </c>
      <c r="C23" s="51" t="s">
        <v>20</v>
      </c>
      <c r="D23" s="52">
        <v>1</v>
      </c>
      <c r="E23" s="53"/>
      <c r="F23" s="25">
        <f t="shared" si="0"/>
        <v>0</v>
      </c>
    </row>
    <row r="24" spans="1:6" ht="25.2" customHeight="1">
      <c r="A24" s="26">
        <v>20</v>
      </c>
      <c r="B24" s="50" t="s">
        <v>103</v>
      </c>
      <c r="C24" s="51" t="s">
        <v>20</v>
      </c>
      <c r="D24" s="51">
        <v>1</v>
      </c>
      <c r="E24" s="55"/>
      <c r="F24" s="25">
        <f t="shared" si="0"/>
        <v>0</v>
      </c>
    </row>
    <row r="25" spans="1:6" s="54" customFormat="1" ht="21" customHeight="1">
      <c r="A25" s="266" t="s">
        <v>2</v>
      </c>
      <c r="B25" s="267"/>
      <c r="C25" s="267"/>
      <c r="D25" s="267"/>
      <c r="E25" s="268"/>
      <c r="F25" s="61">
        <f>SUM(F4:F24)</f>
        <v>0</v>
      </c>
    </row>
    <row r="26" spans="1:6" ht="25.5" customHeight="1">
      <c r="A26" s="271" t="s">
        <v>146</v>
      </c>
      <c r="B26" s="272"/>
      <c r="C26" s="272"/>
      <c r="D26" s="272"/>
      <c r="E26" s="272"/>
      <c r="F26" s="272"/>
    </row>
    <row r="27" spans="1:6" s="21" customFormat="1" ht="30" customHeight="1">
      <c r="A27" s="17" t="s">
        <v>5</v>
      </c>
      <c r="B27" s="17" t="s">
        <v>6</v>
      </c>
      <c r="C27" s="18" t="s">
        <v>7</v>
      </c>
      <c r="D27" s="17" t="s">
        <v>8</v>
      </c>
      <c r="E27" s="19" t="s">
        <v>9</v>
      </c>
      <c r="F27" s="20" t="s">
        <v>10</v>
      </c>
    </row>
    <row r="28" spans="1:6" s="21" customFormat="1" ht="148.5" customHeight="1">
      <c r="A28" s="17">
        <v>1</v>
      </c>
      <c r="B28" s="176" t="s">
        <v>154</v>
      </c>
      <c r="C28" s="22" t="s">
        <v>11</v>
      </c>
      <c r="D28" s="24">
        <v>1</v>
      </c>
      <c r="E28" s="25"/>
      <c r="F28" s="25">
        <f>D28*E28</f>
        <v>0</v>
      </c>
    </row>
    <row r="29" spans="1:6" ht="118.5" customHeight="1">
      <c r="A29" s="22">
        <v>2</v>
      </c>
      <c r="B29" s="23" t="s">
        <v>153</v>
      </c>
      <c r="C29" s="22" t="s">
        <v>11</v>
      </c>
      <c r="D29" s="24">
        <v>5</v>
      </c>
      <c r="E29" s="25"/>
      <c r="F29" s="25">
        <f t="shared" ref="F29:F33" si="1">D29*E29</f>
        <v>0</v>
      </c>
    </row>
    <row r="30" spans="1:6" ht="118.5" customHeight="1">
      <c r="A30" s="17">
        <v>3</v>
      </c>
      <c r="B30" s="23" t="s">
        <v>98</v>
      </c>
      <c r="C30" s="22" t="s">
        <v>11</v>
      </c>
      <c r="D30" s="24">
        <v>75</v>
      </c>
      <c r="E30" s="25"/>
      <c r="F30" s="25">
        <f t="shared" si="1"/>
        <v>0</v>
      </c>
    </row>
    <row r="31" spans="1:6" s="54" customFormat="1" ht="25.2" customHeight="1">
      <c r="A31" s="22">
        <v>4</v>
      </c>
      <c r="B31" s="49" t="s">
        <v>62</v>
      </c>
      <c r="C31" s="22" t="s">
        <v>11</v>
      </c>
      <c r="D31" s="52">
        <v>6</v>
      </c>
      <c r="E31" s="53"/>
      <c r="F31" s="25">
        <f t="shared" si="1"/>
        <v>0</v>
      </c>
    </row>
    <row r="32" spans="1:6" s="54" customFormat="1" ht="25.2" customHeight="1">
      <c r="A32" s="17">
        <v>5</v>
      </c>
      <c r="B32" s="49" t="s">
        <v>70</v>
      </c>
      <c r="C32" s="51" t="s">
        <v>20</v>
      </c>
      <c r="D32" s="52">
        <v>1</v>
      </c>
      <c r="E32" s="53"/>
      <c r="F32" s="25">
        <f t="shared" si="1"/>
        <v>0</v>
      </c>
    </row>
    <row r="33" spans="1:6" ht="25.2" customHeight="1">
      <c r="A33" s="22">
        <v>6</v>
      </c>
      <c r="B33" s="50" t="s">
        <v>68</v>
      </c>
      <c r="C33" s="51" t="s">
        <v>20</v>
      </c>
      <c r="D33" s="51">
        <v>1</v>
      </c>
      <c r="E33" s="55"/>
      <c r="F33" s="25">
        <f t="shared" si="1"/>
        <v>0</v>
      </c>
    </row>
    <row r="34" spans="1:6" s="54" customFormat="1" ht="21" customHeight="1">
      <c r="A34" s="266" t="s">
        <v>2</v>
      </c>
      <c r="B34" s="267"/>
      <c r="C34" s="267"/>
      <c r="D34" s="267"/>
      <c r="E34" s="268"/>
      <c r="F34" s="61">
        <f>SUM(F28:F33)</f>
        <v>0</v>
      </c>
    </row>
    <row r="35" spans="1:6" ht="25.5" customHeight="1">
      <c r="A35" s="271" t="s">
        <v>142</v>
      </c>
      <c r="B35" s="272"/>
      <c r="C35" s="272"/>
      <c r="D35" s="272"/>
      <c r="E35" s="272"/>
      <c r="F35" s="272"/>
    </row>
    <row r="36" spans="1:6" s="21" customFormat="1" ht="30" customHeight="1">
      <c r="A36" s="17" t="s">
        <v>5</v>
      </c>
      <c r="B36" s="17" t="s">
        <v>6</v>
      </c>
      <c r="C36" s="18" t="s">
        <v>7</v>
      </c>
      <c r="D36" s="17" t="s">
        <v>8</v>
      </c>
      <c r="E36" s="19" t="s">
        <v>9</v>
      </c>
      <c r="F36" s="20" t="s">
        <v>10</v>
      </c>
    </row>
    <row r="37" spans="1:6" ht="27.6" customHeight="1">
      <c r="A37" s="22">
        <v>1</v>
      </c>
      <c r="B37" s="23" t="s">
        <v>54</v>
      </c>
      <c r="C37" s="22" t="s">
        <v>11</v>
      </c>
      <c r="D37" s="24">
        <v>26</v>
      </c>
      <c r="E37" s="25"/>
      <c r="F37" s="25">
        <f>D37*E37</f>
        <v>0</v>
      </c>
    </row>
    <row r="38" spans="1:6" s="30" customFormat="1" ht="31.2" customHeight="1">
      <c r="A38" s="26">
        <v>2</v>
      </c>
      <c r="B38" s="27" t="s">
        <v>55</v>
      </c>
      <c r="C38" s="22" t="s">
        <v>11</v>
      </c>
      <c r="D38" s="28">
        <v>26</v>
      </c>
      <c r="E38" s="29"/>
      <c r="F38" s="25">
        <f t="shared" ref="F38:F54" si="2">D38*E38</f>
        <v>0</v>
      </c>
    </row>
    <row r="39" spans="1:6" s="30" customFormat="1" ht="27.6" customHeight="1">
      <c r="A39" s="22">
        <v>3</v>
      </c>
      <c r="B39" s="27" t="s">
        <v>72</v>
      </c>
      <c r="C39" s="22" t="s">
        <v>11</v>
      </c>
      <c r="D39" s="28">
        <v>4</v>
      </c>
      <c r="E39" s="29"/>
      <c r="F39" s="25">
        <f t="shared" si="2"/>
        <v>0</v>
      </c>
    </row>
    <row r="40" spans="1:6" s="30" customFormat="1" ht="27.6" customHeight="1">
      <c r="A40" s="26">
        <v>4</v>
      </c>
      <c r="B40" s="23" t="s">
        <v>78</v>
      </c>
      <c r="C40" s="22" t="s">
        <v>11</v>
      </c>
      <c r="D40" s="28">
        <v>104</v>
      </c>
      <c r="E40" s="29"/>
      <c r="F40" s="25">
        <f t="shared" si="2"/>
        <v>0</v>
      </c>
    </row>
    <row r="41" spans="1:6" s="33" customFormat="1" ht="27.6" customHeight="1">
      <c r="A41" s="22">
        <v>5</v>
      </c>
      <c r="B41" s="31" t="s">
        <v>56</v>
      </c>
      <c r="C41" s="22" t="s">
        <v>11</v>
      </c>
      <c r="D41" s="32">
        <v>4</v>
      </c>
      <c r="E41" s="25"/>
      <c r="F41" s="25">
        <f t="shared" si="2"/>
        <v>0</v>
      </c>
    </row>
    <row r="42" spans="1:6" s="37" customFormat="1" ht="31.95" customHeight="1">
      <c r="A42" s="26">
        <v>6</v>
      </c>
      <c r="B42" s="34" t="s">
        <v>57</v>
      </c>
      <c r="C42" s="22" t="s">
        <v>11</v>
      </c>
      <c r="D42" s="36">
        <v>1</v>
      </c>
      <c r="E42" s="172"/>
      <c r="F42" s="25">
        <f t="shared" si="2"/>
        <v>0</v>
      </c>
    </row>
    <row r="43" spans="1:6" s="39" customFormat="1" ht="32.4" customHeight="1">
      <c r="A43" s="22">
        <v>7</v>
      </c>
      <c r="B43" s="38" t="s">
        <v>58</v>
      </c>
      <c r="C43" s="22" t="s">
        <v>11</v>
      </c>
      <c r="D43" s="32">
        <v>1</v>
      </c>
      <c r="E43" s="25"/>
      <c r="F43" s="25">
        <f t="shared" si="2"/>
        <v>0</v>
      </c>
    </row>
    <row r="44" spans="1:6" s="44" customFormat="1" ht="29.4" customHeight="1">
      <c r="A44" s="26">
        <v>8</v>
      </c>
      <c r="B44" s="40" t="s">
        <v>73</v>
      </c>
      <c r="C44" s="22" t="s">
        <v>11</v>
      </c>
      <c r="D44" s="42">
        <v>1</v>
      </c>
      <c r="E44" s="43"/>
      <c r="F44" s="25">
        <f t="shared" si="2"/>
        <v>0</v>
      </c>
    </row>
    <row r="45" spans="1:6" s="47" customFormat="1" ht="28.95" customHeight="1">
      <c r="A45" s="22">
        <v>9</v>
      </c>
      <c r="B45" s="23" t="s">
        <v>59</v>
      </c>
      <c r="C45" s="22" t="s">
        <v>11</v>
      </c>
      <c r="D45" s="45">
        <v>104</v>
      </c>
      <c r="E45" s="46"/>
      <c r="F45" s="25">
        <f t="shared" si="2"/>
        <v>0</v>
      </c>
    </row>
    <row r="46" spans="1:6" s="47" customFormat="1" ht="25.2" customHeight="1">
      <c r="A46" s="26">
        <v>10</v>
      </c>
      <c r="B46" s="48" t="s">
        <v>144</v>
      </c>
      <c r="C46" s="22" t="s">
        <v>11</v>
      </c>
      <c r="D46" s="45">
        <v>1</v>
      </c>
      <c r="E46" s="46"/>
      <c r="F46" s="25">
        <f t="shared" si="2"/>
        <v>0</v>
      </c>
    </row>
    <row r="47" spans="1:6" s="37" customFormat="1" ht="25.2" customHeight="1">
      <c r="A47" s="22">
        <v>11</v>
      </c>
      <c r="B47" s="49" t="s">
        <v>61</v>
      </c>
      <c r="C47" s="22" t="s">
        <v>11</v>
      </c>
      <c r="D47" s="36">
        <v>4</v>
      </c>
      <c r="E47" s="172"/>
      <c r="F47" s="25">
        <f t="shared" si="2"/>
        <v>0</v>
      </c>
    </row>
    <row r="48" spans="1:6" s="54" customFormat="1" ht="30" customHeight="1">
      <c r="A48" s="26">
        <v>12</v>
      </c>
      <c r="B48" s="49" t="s">
        <v>63</v>
      </c>
      <c r="C48" s="22" t="s">
        <v>16</v>
      </c>
      <c r="D48" s="52">
        <v>200</v>
      </c>
      <c r="E48" s="53"/>
      <c r="F48" s="25">
        <f t="shared" si="2"/>
        <v>0</v>
      </c>
    </row>
    <row r="49" spans="1:6" s="54" customFormat="1" ht="25.2" customHeight="1">
      <c r="A49" s="22">
        <v>13</v>
      </c>
      <c r="B49" s="49" t="s">
        <v>64</v>
      </c>
      <c r="C49" s="51" t="s">
        <v>16</v>
      </c>
      <c r="D49" s="52">
        <v>2800</v>
      </c>
      <c r="E49" s="53"/>
      <c r="F49" s="25">
        <f t="shared" si="2"/>
        <v>0</v>
      </c>
    </row>
    <row r="50" spans="1:6" s="54" customFormat="1" ht="25.2" customHeight="1">
      <c r="A50" s="26">
        <v>14</v>
      </c>
      <c r="B50" s="49" t="s">
        <v>65</v>
      </c>
      <c r="C50" s="51" t="s">
        <v>16</v>
      </c>
      <c r="D50" s="52">
        <v>1400</v>
      </c>
      <c r="E50" s="53"/>
      <c r="F50" s="25">
        <f t="shared" si="2"/>
        <v>0</v>
      </c>
    </row>
    <row r="51" spans="1:6" s="54" customFormat="1" ht="25.2" customHeight="1">
      <c r="A51" s="22">
        <v>15</v>
      </c>
      <c r="B51" s="49" t="s">
        <v>74</v>
      </c>
      <c r="C51" s="51" t="s">
        <v>11</v>
      </c>
      <c r="D51" s="52">
        <v>1</v>
      </c>
      <c r="E51" s="53"/>
      <c r="F51" s="25">
        <f t="shared" si="2"/>
        <v>0</v>
      </c>
    </row>
    <row r="52" spans="1:6" s="54" customFormat="1" ht="25.2" customHeight="1">
      <c r="A52" s="26">
        <v>16</v>
      </c>
      <c r="B52" s="49" t="s">
        <v>66</v>
      </c>
      <c r="C52" s="51" t="s">
        <v>20</v>
      </c>
      <c r="D52" s="52">
        <v>1</v>
      </c>
      <c r="E52" s="53"/>
      <c r="F52" s="25">
        <f t="shared" si="2"/>
        <v>0</v>
      </c>
    </row>
    <row r="53" spans="1:6" s="54" customFormat="1" ht="25.2" customHeight="1">
      <c r="A53" s="22">
        <v>17</v>
      </c>
      <c r="B53" s="49" t="s">
        <v>67</v>
      </c>
      <c r="C53" s="51" t="s">
        <v>20</v>
      </c>
      <c r="D53" s="52">
        <v>1</v>
      </c>
      <c r="E53" s="53"/>
      <c r="F53" s="25">
        <f t="shared" si="2"/>
        <v>0</v>
      </c>
    </row>
    <row r="54" spans="1:6" ht="25.2" customHeight="1">
      <c r="A54" s="26">
        <v>18</v>
      </c>
      <c r="B54" s="50" t="s">
        <v>103</v>
      </c>
      <c r="C54" s="51" t="s">
        <v>20</v>
      </c>
      <c r="D54" s="51">
        <v>1</v>
      </c>
      <c r="E54" s="55"/>
      <c r="F54" s="25">
        <f t="shared" si="2"/>
        <v>0</v>
      </c>
    </row>
    <row r="55" spans="1:6" s="54" customFormat="1" ht="21" customHeight="1">
      <c r="A55" s="266" t="s">
        <v>2</v>
      </c>
      <c r="B55" s="267"/>
      <c r="C55" s="267"/>
      <c r="D55" s="267"/>
      <c r="E55" s="268"/>
      <c r="F55" s="61">
        <f>SUM(F37:F54)</f>
        <v>0</v>
      </c>
    </row>
    <row r="56" spans="1:6" ht="25.5" customHeight="1">
      <c r="A56" s="271" t="s">
        <v>143</v>
      </c>
      <c r="B56" s="272"/>
      <c r="C56" s="272"/>
      <c r="D56" s="272"/>
      <c r="E56" s="272"/>
      <c r="F56" s="272"/>
    </row>
    <row r="57" spans="1:6" s="21" customFormat="1" ht="30" customHeight="1">
      <c r="A57" s="17" t="s">
        <v>5</v>
      </c>
      <c r="B57" s="17" t="s">
        <v>6</v>
      </c>
      <c r="C57" s="18" t="s">
        <v>7</v>
      </c>
      <c r="D57" s="17" t="s">
        <v>8</v>
      </c>
      <c r="E57" s="19" t="s">
        <v>9</v>
      </c>
      <c r="F57" s="20" t="s">
        <v>10</v>
      </c>
    </row>
    <row r="58" spans="1:6" ht="117.75" customHeight="1">
      <c r="A58" s="22">
        <v>1</v>
      </c>
      <c r="B58" s="23" t="s">
        <v>98</v>
      </c>
      <c r="C58" s="22" t="s">
        <v>11</v>
      </c>
      <c r="D58" s="24">
        <v>23</v>
      </c>
      <c r="E58" s="25"/>
      <c r="F58" s="25">
        <f>D58*E58</f>
        <v>0</v>
      </c>
    </row>
    <row r="59" spans="1:6" s="54" customFormat="1" ht="25.2" customHeight="1">
      <c r="A59" s="22">
        <v>2</v>
      </c>
      <c r="B59" s="49" t="s">
        <v>62</v>
      </c>
      <c r="C59" s="22" t="s">
        <v>11</v>
      </c>
      <c r="D59" s="52">
        <v>1</v>
      </c>
      <c r="E59" s="53"/>
      <c r="F59" s="25">
        <f t="shared" ref="F59:F61" si="3">D59*E59</f>
        <v>0</v>
      </c>
    </row>
    <row r="60" spans="1:6" s="54" customFormat="1" ht="25.2" customHeight="1">
      <c r="A60" s="22">
        <v>3</v>
      </c>
      <c r="B60" s="49" t="s">
        <v>70</v>
      </c>
      <c r="C60" s="51" t="s">
        <v>20</v>
      </c>
      <c r="D60" s="52">
        <v>1</v>
      </c>
      <c r="E60" s="53"/>
      <c r="F60" s="25">
        <f t="shared" si="3"/>
        <v>0</v>
      </c>
    </row>
    <row r="61" spans="1:6" ht="25.2" customHeight="1">
      <c r="A61" s="26">
        <v>4</v>
      </c>
      <c r="B61" s="50" t="s">
        <v>68</v>
      </c>
      <c r="C61" s="51" t="s">
        <v>20</v>
      </c>
      <c r="D61" s="51">
        <v>1</v>
      </c>
      <c r="E61" s="55"/>
      <c r="F61" s="25">
        <f t="shared" si="3"/>
        <v>0</v>
      </c>
    </row>
    <row r="62" spans="1:6" s="54" customFormat="1" ht="21" customHeight="1">
      <c r="A62" s="266" t="s">
        <v>71</v>
      </c>
      <c r="B62" s="267"/>
      <c r="C62" s="267"/>
      <c r="D62" s="267"/>
      <c r="E62" s="268"/>
      <c r="F62" s="61">
        <f>SUM(F58:F61)</f>
        <v>0</v>
      </c>
    </row>
    <row r="63" spans="1:6" ht="25.5" customHeight="1">
      <c r="A63" s="271" t="s">
        <v>75</v>
      </c>
      <c r="B63" s="272"/>
      <c r="C63" s="272"/>
      <c r="D63" s="272"/>
      <c r="E63" s="272"/>
      <c r="F63" s="272"/>
    </row>
    <row r="64" spans="1:6" s="21" customFormat="1" ht="30" customHeight="1">
      <c r="A64" s="17" t="s">
        <v>5</v>
      </c>
      <c r="B64" s="17" t="s">
        <v>6</v>
      </c>
      <c r="C64" s="18" t="s">
        <v>7</v>
      </c>
      <c r="D64" s="17" t="s">
        <v>8</v>
      </c>
      <c r="E64" s="19" t="s">
        <v>9</v>
      </c>
      <c r="F64" s="20" t="s">
        <v>10</v>
      </c>
    </row>
    <row r="65" spans="1:6" ht="27.6" customHeight="1">
      <c r="A65" s="22">
        <v>1</v>
      </c>
      <c r="B65" s="23" t="s">
        <v>79</v>
      </c>
      <c r="C65" s="22" t="s">
        <v>11</v>
      </c>
      <c r="D65" s="24">
        <v>1</v>
      </c>
      <c r="E65" s="25"/>
      <c r="F65" s="25">
        <f>D65*E65</f>
        <v>0</v>
      </c>
    </row>
    <row r="66" spans="1:6" s="54" customFormat="1" ht="25.2" customHeight="1">
      <c r="A66" s="22">
        <v>2</v>
      </c>
      <c r="B66" s="49" t="s">
        <v>76</v>
      </c>
      <c r="C66" s="22" t="s">
        <v>11</v>
      </c>
      <c r="D66" s="52">
        <v>1</v>
      </c>
      <c r="E66" s="53"/>
      <c r="F66" s="25">
        <f t="shared" ref="F66:F71" si="4">D66*E66</f>
        <v>0</v>
      </c>
    </row>
    <row r="67" spans="1:6" s="54" customFormat="1" ht="25.2" customHeight="1">
      <c r="A67" s="22">
        <v>3</v>
      </c>
      <c r="B67" s="49" t="s">
        <v>80</v>
      </c>
      <c r="C67" s="22" t="s">
        <v>11</v>
      </c>
      <c r="D67" s="52">
        <v>1</v>
      </c>
      <c r="E67" s="53"/>
      <c r="F67" s="25">
        <f t="shared" si="4"/>
        <v>0</v>
      </c>
    </row>
    <row r="68" spans="1:6" s="54" customFormat="1" ht="25.2" customHeight="1">
      <c r="A68" s="22">
        <v>4</v>
      </c>
      <c r="B68" s="49" t="s">
        <v>81</v>
      </c>
      <c r="C68" s="22" t="s">
        <v>11</v>
      </c>
      <c r="D68" s="52">
        <v>1</v>
      </c>
      <c r="E68" s="53"/>
      <c r="F68" s="25">
        <f t="shared" si="4"/>
        <v>0</v>
      </c>
    </row>
    <row r="69" spans="1:6" s="54" customFormat="1" ht="25.2" customHeight="1">
      <c r="A69" s="22">
        <v>5</v>
      </c>
      <c r="B69" s="49" t="s">
        <v>77</v>
      </c>
      <c r="C69" s="51" t="s">
        <v>20</v>
      </c>
      <c r="D69" s="52">
        <v>1</v>
      </c>
      <c r="E69" s="53"/>
      <c r="F69" s="25">
        <f t="shared" si="4"/>
        <v>0</v>
      </c>
    </row>
    <row r="70" spans="1:6" s="54" customFormat="1" ht="25.2" customHeight="1">
      <c r="A70" s="22">
        <v>6</v>
      </c>
      <c r="B70" s="49" t="s">
        <v>70</v>
      </c>
      <c r="C70" s="51" t="s">
        <v>20</v>
      </c>
      <c r="D70" s="52">
        <v>1</v>
      </c>
      <c r="E70" s="53"/>
      <c r="F70" s="25">
        <f t="shared" si="4"/>
        <v>0</v>
      </c>
    </row>
    <row r="71" spans="1:6" ht="25.2" customHeight="1">
      <c r="A71" s="22">
        <v>7</v>
      </c>
      <c r="B71" s="50" t="s">
        <v>68</v>
      </c>
      <c r="C71" s="51" t="s">
        <v>20</v>
      </c>
      <c r="D71" s="51">
        <v>1</v>
      </c>
      <c r="E71" s="55"/>
      <c r="F71" s="25">
        <f t="shared" si="4"/>
        <v>0</v>
      </c>
    </row>
    <row r="72" spans="1:6" s="54" customFormat="1" ht="21" customHeight="1">
      <c r="A72" s="266" t="s">
        <v>71</v>
      </c>
      <c r="B72" s="267"/>
      <c r="C72" s="267"/>
      <c r="D72" s="267"/>
      <c r="E72" s="268"/>
      <c r="F72" s="61">
        <f>SUM(F65:F71)</f>
        <v>0</v>
      </c>
    </row>
    <row r="73" spans="1:6" ht="25.5" customHeight="1">
      <c r="A73" s="271" t="s">
        <v>147</v>
      </c>
      <c r="B73" s="272"/>
      <c r="C73" s="272"/>
      <c r="D73" s="272"/>
      <c r="E73" s="272"/>
      <c r="F73" s="272"/>
    </row>
    <row r="74" spans="1:6" s="21" customFormat="1" ht="30" customHeight="1">
      <c r="A74" s="17" t="s">
        <v>5</v>
      </c>
      <c r="B74" s="17" t="s">
        <v>6</v>
      </c>
      <c r="C74" s="18" t="s">
        <v>7</v>
      </c>
      <c r="D74" s="17" t="s">
        <v>8</v>
      </c>
      <c r="E74" s="19" t="s">
        <v>9</v>
      </c>
      <c r="F74" s="20" t="s">
        <v>10</v>
      </c>
    </row>
    <row r="75" spans="1:6" ht="137.25" customHeight="1">
      <c r="A75" s="22">
        <v>1</v>
      </c>
      <c r="B75" s="23" t="s">
        <v>50</v>
      </c>
      <c r="C75" s="22" t="s">
        <v>11</v>
      </c>
      <c r="D75" s="24">
        <v>11</v>
      </c>
      <c r="E75" s="25"/>
      <c r="F75" s="25">
        <f>D75*E75</f>
        <v>0</v>
      </c>
    </row>
    <row r="76" spans="1:6" s="30" customFormat="1" ht="216" customHeight="1">
      <c r="A76" s="26">
        <v>2</v>
      </c>
      <c r="B76" s="27" t="s">
        <v>89</v>
      </c>
      <c r="C76" s="28" t="s">
        <v>11</v>
      </c>
      <c r="D76" s="28">
        <v>7</v>
      </c>
      <c r="E76" s="29"/>
      <c r="F76" s="25">
        <f t="shared" ref="F76:F89" si="5">D76*E76</f>
        <v>0</v>
      </c>
    </row>
    <row r="77" spans="1:6" s="30" customFormat="1" ht="155.25" customHeight="1">
      <c r="A77" s="22">
        <v>3</v>
      </c>
      <c r="B77" s="27" t="s">
        <v>92</v>
      </c>
      <c r="C77" s="28" t="s">
        <v>11</v>
      </c>
      <c r="D77" s="28">
        <v>2</v>
      </c>
      <c r="E77" s="29"/>
      <c r="F77" s="25">
        <f t="shared" si="5"/>
        <v>0</v>
      </c>
    </row>
    <row r="78" spans="1:6" s="30" customFormat="1" ht="47.25" customHeight="1">
      <c r="A78" s="22">
        <v>4</v>
      </c>
      <c r="B78" s="27" t="s">
        <v>93</v>
      </c>
      <c r="C78" s="28" t="s">
        <v>11</v>
      </c>
      <c r="D78" s="28">
        <v>2</v>
      </c>
      <c r="E78" s="29"/>
      <c r="F78" s="25">
        <f t="shared" si="5"/>
        <v>0</v>
      </c>
    </row>
    <row r="79" spans="1:6" s="33" customFormat="1" ht="124.2" customHeight="1">
      <c r="A79" s="22">
        <v>5</v>
      </c>
      <c r="B79" s="31" t="s">
        <v>51</v>
      </c>
      <c r="C79" s="26" t="s">
        <v>11</v>
      </c>
      <c r="D79" s="32">
        <v>1</v>
      </c>
      <c r="E79" s="25"/>
      <c r="F79" s="25">
        <f t="shared" si="5"/>
        <v>0</v>
      </c>
    </row>
    <row r="80" spans="1:6" s="37" customFormat="1" ht="56.4" customHeight="1">
      <c r="A80" s="22">
        <v>6</v>
      </c>
      <c r="B80" s="34" t="s">
        <v>12</v>
      </c>
      <c r="C80" s="35" t="s">
        <v>11</v>
      </c>
      <c r="D80" s="36">
        <v>1</v>
      </c>
      <c r="E80" s="172"/>
      <c r="F80" s="25">
        <f t="shared" si="5"/>
        <v>0</v>
      </c>
    </row>
    <row r="81" spans="1:6" s="39" customFormat="1" ht="57.6" customHeight="1">
      <c r="A81" s="22">
        <v>7</v>
      </c>
      <c r="B81" s="38" t="s">
        <v>90</v>
      </c>
      <c r="C81" s="22" t="s">
        <v>11</v>
      </c>
      <c r="D81" s="32">
        <v>1</v>
      </c>
      <c r="E81" s="25"/>
      <c r="F81" s="25">
        <f t="shared" si="5"/>
        <v>0</v>
      </c>
    </row>
    <row r="82" spans="1:6" s="44" customFormat="1" ht="33" customHeight="1">
      <c r="A82" s="22">
        <v>8</v>
      </c>
      <c r="B82" s="40" t="s">
        <v>94</v>
      </c>
      <c r="C82" s="41" t="s">
        <v>11</v>
      </c>
      <c r="D82" s="42">
        <v>1</v>
      </c>
      <c r="E82" s="43"/>
      <c r="F82" s="25">
        <f t="shared" si="5"/>
        <v>0</v>
      </c>
    </row>
    <row r="83" spans="1:6" s="47" customFormat="1" ht="28.95" customHeight="1">
      <c r="A83" s="22">
        <v>9</v>
      </c>
      <c r="B83" s="23" t="s">
        <v>13</v>
      </c>
      <c r="C83" s="41" t="s">
        <v>11</v>
      </c>
      <c r="D83" s="45">
        <v>1</v>
      </c>
      <c r="E83" s="46"/>
      <c r="F83" s="25">
        <f t="shared" si="5"/>
        <v>0</v>
      </c>
    </row>
    <row r="84" spans="1:6" s="47" customFormat="1" ht="25.2" customHeight="1">
      <c r="A84" s="22">
        <v>10</v>
      </c>
      <c r="B84" s="48" t="s">
        <v>14</v>
      </c>
      <c r="C84" s="41" t="s">
        <v>11</v>
      </c>
      <c r="D84" s="45">
        <v>24</v>
      </c>
      <c r="E84" s="46"/>
      <c r="F84" s="25">
        <f t="shared" si="5"/>
        <v>0</v>
      </c>
    </row>
    <row r="85" spans="1:6" s="37" customFormat="1" ht="25.2" customHeight="1">
      <c r="A85" s="22">
        <v>11</v>
      </c>
      <c r="B85" s="49" t="s">
        <v>15</v>
      </c>
      <c r="C85" s="41" t="s">
        <v>11</v>
      </c>
      <c r="D85" s="36">
        <v>1</v>
      </c>
      <c r="E85" s="172"/>
      <c r="F85" s="25">
        <f t="shared" si="5"/>
        <v>0</v>
      </c>
    </row>
    <row r="86" spans="1:6" s="54" customFormat="1" ht="25.2" customHeight="1">
      <c r="A86" s="22">
        <v>12</v>
      </c>
      <c r="B86" s="50" t="s">
        <v>82</v>
      </c>
      <c r="C86" s="51" t="s">
        <v>16</v>
      </c>
      <c r="D86" s="52">
        <v>1800</v>
      </c>
      <c r="E86" s="53"/>
      <c r="F86" s="25">
        <f t="shared" si="5"/>
        <v>0</v>
      </c>
    </row>
    <row r="87" spans="1:6" s="54" customFormat="1" ht="25.2" customHeight="1">
      <c r="A87" s="22">
        <v>13</v>
      </c>
      <c r="B87" s="50" t="s">
        <v>100</v>
      </c>
      <c r="C87" s="51" t="s">
        <v>18</v>
      </c>
      <c r="D87" s="51">
        <v>1</v>
      </c>
      <c r="E87" s="55"/>
      <c r="F87" s="25">
        <f t="shared" si="5"/>
        <v>0</v>
      </c>
    </row>
    <row r="88" spans="1:6" ht="25.2" customHeight="1">
      <c r="A88" s="22">
        <v>14</v>
      </c>
      <c r="B88" s="50" t="s">
        <v>17</v>
      </c>
      <c r="C88" s="51" t="s">
        <v>18</v>
      </c>
      <c r="D88" s="51">
        <v>1</v>
      </c>
      <c r="E88" s="55"/>
      <c r="F88" s="25">
        <f t="shared" si="5"/>
        <v>0</v>
      </c>
    </row>
    <row r="89" spans="1:6" ht="25.2" customHeight="1">
      <c r="A89" s="22">
        <v>15</v>
      </c>
      <c r="B89" s="50" t="s">
        <v>68</v>
      </c>
      <c r="C89" s="51" t="s">
        <v>18</v>
      </c>
      <c r="D89" s="51">
        <v>1</v>
      </c>
      <c r="E89" s="55"/>
      <c r="F89" s="25">
        <f t="shared" si="5"/>
        <v>0</v>
      </c>
    </row>
    <row r="90" spans="1:6" s="54" customFormat="1" ht="21" customHeight="1">
      <c r="A90" s="266" t="s">
        <v>52</v>
      </c>
      <c r="B90" s="267"/>
      <c r="C90" s="267"/>
      <c r="D90" s="267"/>
      <c r="E90" s="268"/>
      <c r="F90" s="61">
        <f>SUM(F75:F89)</f>
        <v>0</v>
      </c>
    </row>
    <row r="91" spans="1:6" s="183" customFormat="1" ht="28.5" customHeight="1">
      <c r="A91" s="182"/>
      <c r="B91" s="273" t="s">
        <v>148</v>
      </c>
      <c r="C91" s="273"/>
      <c r="D91" s="273"/>
      <c r="E91" s="273"/>
      <c r="F91" s="273"/>
    </row>
    <row r="92" spans="1:6" s="187" customFormat="1" ht="30" customHeight="1">
      <c r="A92" s="184" t="s">
        <v>5</v>
      </c>
      <c r="B92" s="184" t="s">
        <v>6</v>
      </c>
      <c r="C92" s="185" t="s">
        <v>7</v>
      </c>
      <c r="D92" s="184" t="s">
        <v>8</v>
      </c>
      <c r="E92" s="186" t="s">
        <v>9</v>
      </c>
      <c r="F92" s="175" t="s">
        <v>10</v>
      </c>
    </row>
    <row r="93" spans="1:6" s="183" customFormat="1" ht="27" customHeight="1">
      <c r="A93" s="184">
        <v>1</v>
      </c>
      <c r="B93" s="178" t="s">
        <v>106</v>
      </c>
      <c r="C93" s="184" t="s">
        <v>11</v>
      </c>
      <c r="D93" s="188">
        <v>1</v>
      </c>
      <c r="E93" s="175"/>
      <c r="F93" s="175">
        <f>D93*E93</f>
        <v>0</v>
      </c>
    </row>
    <row r="94" spans="1:6" s="183" customFormat="1" ht="139.94999999999999" customHeight="1">
      <c r="A94" s="184">
        <v>2</v>
      </c>
      <c r="B94" s="179" t="s">
        <v>124</v>
      </c>
      <c r="C94" s="184" t="s">
        <v>11</v>
      </c>
      <c r="D94" s="188">
        <v>1</v>
      </c>
      <c r="E94" s="189"/>
      <c r="F94" s="175">
        <f t="shared" ref="F94:F113" si="6">D94*E94</f>
        <v>0</v>
      </c>
    </row>
    <row r="95" spans="1:6" s="183" customFormat="1" ht="33.75" customHeight="1">
      <c r="A95" s="184">
        <v>3</v>
      </c>
      <c r="B95" s="190" t="s">
        <v>107</v>
      </c>
      <c r="C95" s="191" t="s">
        <v>11</v>
      </c>
      <c r="D95" s="192">
        <v>1</v>
      </c>
      <c r="E95" s="175"/>
      <c r="F95" s="175">
        <f t="shared" si="6"/>
        <v>0</v>
      </c>
    </row>
    <row r="96" spans="1:6" s="193" customFormat="1" ht="13.2">
      <c r="A96" s="184">
        <v>4</v>
      </c>
      <c r="B96" s="180" t="s">
        <v>108</v>
      </c>
      <c r="C96" s="191" t="s">
        <v>11</v>
      </c>
      <c r="D96" s="191">
        <v>2</v>
      </c>
      <c r="E96" s="189"/>
      <c r="F96" s="175">
        <f t="shared" si="6"/>
        <v>0</v>
      </c>
    </row>
    <row r="97" spans="1:6" s="195" customFormat="1" ht="21" customHeight="1">
      <c r="A97" s="184">
        <v>5</v>
      </c>
      <c r="B97" s="181" t="s">
        <v>109</v>
      </c>
      <c r="C97" s="184" t="s">
        <v>11</v>
      </c>
      <c r="D97" s="194">
        <v>120</v>
      </c>
      <c r="E97" s="175"/>
      <c r="F97" s="175">
        <f t="shared" si="6"/>
        <v>0</v>
      </c>
    </row>
    <row r="98" spans="1:6" s="195" customFormat="1" ht="21" customHeight="1">
      <c r="A98" s="184">
        <v>6</v>
      </c>
      <c r="B98" s="181" t="s">
        <v>110</v>
      </c>
      <c r="C98" s="184" t="s">
        <v>11</v>
      </c>
      <c r="D98" s="194">
        <v>10</v>
      </c>
      <c r="E98" s="175"/>
      <c r="F98" s="175">
        <f t="shared" si="6"/>
        <v>0</v>
      </c>
    </row>
    <row r="99" spans="1:6" s="195" customFormat="1" ht="13.2">
      <c r="A99" s="184">
        <v>7</v>
      </c>
      <c r="B99" s="196" t="s">
        <v>111</v>
      </c>
      <c r="C99" s="184" t="s">
        <v>11</v>
      </c>
      <c r="D99" s="194">
        <v>130</v>
      </c>
      <c r="E99" s="175"/>
      <c r="F99" s="175">
        <f t="shared" si="6"/>
        <v>0</v>
      </c>
    </row>
    <row r="100" spans="1:6" s="195" customFormat="1" ht="24.75" customHeight="1">
      <c r="A100" s="184">
        <v>8</v>
      </c>
      <c r="B100" s="196" t="s">
        <v>112</v>
      </c>
      <c r="C100" s="184" t="s">
        <v>11</v>
      </c>
      <c r="D100" s="194">
        <v>8</v>
      </c>
      <c r="E100" s="175"/>
      <c r="F100" s="175">
        <f t="shared" si="6"/>
        <v>0</v>
      </c>
    </row>
    <row r="101" spans="1:6" s="195" customFormat="1" ht="24.75" customHeight="1">
      <c r="A101" s="184">
        <v>8</v>
      </c>
      <c r="B101" s="196" t="s">
        <v>125</v>
      </c>
      <c r="C101" s="184" t="s">
        <v>11</v>
      </c>
      <c r="D101" s="194">
        <v>2</v>
      </c>
      <c r="E101" s="175"/>
      <c r="F101" s="175">
        <f t="shared" si="6"/>
        <v>0</v>
      </c>
    </row>
    <row r="102" spans="1:6" s="183" customFormat="1" ht="34.5" customHeight="1">
      <c r="A102" s="184">
        <v>9</v>
      </c>
      <c r="B102" s="197" t="s">
        <v>113</v>
      </c>
      <c r="C102" s="191" t="s">
        <v>11</v>
      </c>
      <c r="D102" s="192">
        <v>1</v>
      </c>
      <c r="E102" s="175"/>
      <c r="F102" s="175">
        <f t="shared" si="6"/>
        <v>0</v>
      </c>
    </row>
    <row r="103" spans="1:6" s="183" customFormat="1" ht="26.4">
      <c r="A103" s="184">
        <v>10</v>
      </c>
      <c r="B103" s="198" t="s">
        <v>114</v>
      </c>
      <c r="C103" s="184" t="s">
        <v>11</v>
      </c>
      <c r="D103" s="184">
        <v>20</v>
      </c>
      <c r="E103" s="175"/>
      <c r="F103" s="175">
        <f t="shared" si="6"/>
        <v>0</v>
      </c>
    </row>
    <row r="104" spans="1:6" s="183" customFormat="1" ht="13.2">
      <c r="A104" s="184">
        <v>11</v>
      </c>
      <c r="B104" s="198" t="s">
        <v>126</v>
      </c>
      <c r="C104" s="184" t="s">
        <v>11</v>
      </c>
      <c r="D104" s="184">
        <v>2</v>
      </c>
      <c r="E104" s="189"/>
      <c r="F104" s="175">
        <f t="shared" si="6"/>
        <v>0</v>
      </c>
    </row>
    <row r="105" spans="1:6" s="183" customFormat="1" ht="13.2">
      <c r="A105" s="184">
        <v>11</v>
      </c>
      <c r="B105" s="198" t="s">
        <v>115</v>
      </c>
      <c r="C105" s="184" t="s">
        <v>11</v>
      </c>
      <c r="D105" s="184">
        <v>1</v>
      </c>
      <c r="E105" s="189"/>
      <c r="F105" s="175">
        <f t="shared" si="6"/>
        <v>0</v>
      </c>
    </row>
    <row r="106" spans="1:6" s="183" customFormat="1" ht="39.6">
      <c r="A106" s="184">
        <v>14</v>
      </c>
      <c r="B106" s="181" t="s">
        <v>116</v>
      </c>
      <c r="C106" s="184" t="s">
        <v>16</v>
      </c>
      <c r="D106" s="194">
        <f>140*20</f>
        <v>2800</v>
      </c>
      <c r="E106" s="175"/>
      <c r="F106" s="175">
        <f t="shared" si="6"/>
        <v>0</v>
      </c>
    </row>
    <row r="107" spans="1:6" s="183" customFormat="1" ht="26.4">
      <c r="A107" s="184">
        <v>15</v>
      </c>
      <c r="B107" s="199" t="s">
        <v>117</v>
      </c>
      <c r="C107" s="184" t="s">
        <v>16</v>
      </c>
      <c r="D107" s="200">
        <v>420</v>
      </c>
      <c r="E107" s="189"/>
      <c r="F107" s="175">
        <f t="shared" si="6"/>
        <v>0</v>
      </c>
    </row>
    <row r="108" spans="1:6" s="195" customFormat="1" ht="39.6">
      <c r="A108" s="184">
        <v>16</v>
      </c>
      <c r="B108" s="201" t="s">
        <v>118</v>
      </c>
      <c r="C108" s="184" t="s">
        <v>16</v>
      </c>
      <c r="D108" s="202">
        <v>50</v>
      </c>
      <c r="E108" s="175"/>
      <c r="F108" s="175">
        <f t="shared" si="6"/>
        <v>0</v>
      </c>
    </row>
    <row r="109" spans="1:6" s="195" customFormat="1" ht="26.4">
      <c r="A109" s="184">
        <v>17</v>
      </c>
      <c r="B109" s="196" t="s">
        <v>119</v>
      </c>
      <c r="C109" s="184" t="s">
        <v>16</v>
      </c>
      <c r="D109" s="202">
        <v>2300</v>
      </c>
      <c r="E109" s="189"/>
      <c r="F109" s="175">
        <f t="shared" si="6"/>
        <v>0</v>
      </c>
    </row>
    <row r="110" spans="1:6" s="195" customFormat="1" ht="18.75" customHeight="1">
      <c r="A110" s="184">
        <v>18</v>
      </c>
      <c r="B110" s="201" t="s">
        <v>120</v>
      </c>
      <c r="C110" s="184" t="s">
        <v>18</v>
      </c>
      <c r="D110" s="202">
        <v>1</v>
      </c>
      <c r="E110" s="189"/>
      <c r="F110" s="175">
        <f t="shared" si="6"/>
        <v>0</v>
      </c>
    </row>
    <row r="111" spans="1:6" s="195" customFormat="1" ht="26.25" customHeight="1">
      <c r="A111" s="184">
        <v>19</v>
      </c>
      <c r="B111" s="201" t="s">
        <v>121</v>
      </c>
      <c r="C111" s="184" t="s">
        <v>11</v>
      </c>
      <c r="D111" s="203">
        <f>+D107*3</f>
        <v>1260</v>
      </c>
      <c r="E111" s="189"/>
      <c r="F111" s="175">
        <f t="shared" si="6"/>
        <v>0</v>
      </c>
    </row>
    <row r="112" spans="1:6" s="183" customFormat="1" ht="26.4">
      <c r="A112" s="184">
        <v>20</v>
      </c>
      <c r="B112" s="204" t="s">
        <v>122</v>
      </c>
      <c r="C112" s="184" t="s">
        <v>18</v>
      </c>
      <c r="D112" s="202">
        <v>1</v>
      </c>
      <c r="E112" s="189"/>
      <c r="F112" s="175">
        <f t="shared" si="6"/>
        <v>0</v>
      </c>
    </row>
    <row r="113" spans="1:6" s="183" customFormat="1" ht="28.95" customHeight="1">
      <c r="A113" s="184">
        <v>21</v>
      </c>
      <c r="B113" s="205" t="s">
        <v>123</v>
      </c>
      <c r="C113" s="184" t="s">
        <v>18</v>
      </c>
      <c r="D113" s="202">
        <v>1</v>
      </c>
      <c r="E113" s="175"/>
      <c r="F113" s="175">
        <f t="shared" si="6"/>
        <v>0</v>
      </c>
    </row>
    <row r="114" spans="1:6" s="183" customFormat="1" ht="21" customHeight="1">
      <c r="A114" s="263" t="s">
        <v>2</v>
      </c>
      <c r="B114" s="264"/>
      <c r="C114" s="264"/>
      <c r="D114" s="264"/>
      <c r="E114" s="265"/>
      <c r="F114" s="206">
        <f>SUM(F93:F113)</f>
        <v>0</v>
      </c>
    </row>
    <row r="115" spans="1:6" s="183" customFormat="1" ht="21" customHeight="1">
      <c r="A115" s="263" t="s">
        <v>162</v>
      </c>
      <c r="B115" s="264"/>
      <c r="C115" s="264"/>
      <c r="D115" s="264"/>
      <c r="E115" s="265"/>
      <c r="F115" s="206">
        <f>F25+F34+F55+F62+F72+F90+F114</f>
        <v>0</v>
      </c>
    </row>
  </sheetData>
  <protectedRanges>
    <protectedRange password="CC06" sqref="E90:F90" name="Range1_1_1"/>
    <protectedRange password="CC06" sqref="E86" name="Range1_1_1_1_1_1_2_1"/>
    <protectedRange password="CC06" sqref="E114:F115" name="Range1_1_1_2"/>
    <protectedRange password="CC06" sqref="E72:F72 E25:F25" name="Range1_1_1_1"/>
    <protectedRange password="CC06" sqref="E66:E70" name="Range1_1_1_1_1_1_2_1_1"/>
    <protectedRange password="CC06" sqref="E34:F34" name="Range1_1_1_1_1"/>
    <protectedRange password="CC06" sqref="E31:E32" name="Range1_1_1_1_1_1_2_1_1_1"/>
    <protectedRange password="CC06" sqref="E17:E23" name="Range1_1_1_1_1_1_2_1_3"/>
    <protectedRange password="CC06" sqref="E55:F55" name="Range1_1_1_4"/>
    <protectedRange password="CC06" sqref="E62:F62" name="Range1_1_1_1_3"/>
    <protectedRange password="CC06" sqref="E59:E60" name="Range1_1_1_1_1_1_2_1_1_3"/>
    <protectedRange password="CC06" sqref="E48:E53" name="Range1_1_1_1_1_1_2_1_3_2"/>
  </protectedRanges>
  <mergeCells count="16">
    <mergeCell ref="A115:E115"/>
    <mergeCell ref="A90:E90"/>
    <mergeCell ref="A1:F1"/>
    <mergeCell ref="A73:F73"/>
    <mergeCell ref="B91:F91"/>
    <mergeCell ref="A2:F2"/>
    <mergeCell ref="A25:E25"/>
    <mergeCell ref="A26:F26"/>
    <mergeCell ref="A34:E34"/>
    <mergeCell ref="A63:F63"/>
    <mergeCell ref="A72:E72"/>
    <mergeCell ref="A35:F35"/>
    <mergeCell ref="A55:E55"/>
    <mergeCell ref="A56:F56"/>
    <mergeCell ref="A62:E62"/>
    <mergeCell ref="A114:E114"/>
  </mergeCells>
  <printOptions horizontalCentered="1" gridLines="1"/>
  <pageMargins left="0.23622047244094491" right="0.23622047244094491" top="0.51181102362204722" bottom="0.74803149606299213" header="0.31496062992125984" footer="0.31496062992125984"/>
  <pageSetup paperSize="9" scale="84" orientation="portrait" r:id="rId1"/>
  <headerFooter alignWithMargins="0"/>
  <rowBreaks count="1" manualBreakCount="1">
    <brk id="83" max="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31"/>
  <sheetViews>
    <sheetView view="pageBreakPreview" topLeftCell="A20" zoomScale="85" zoomScaleSheetLayoutView="85" workbookViewId="0">
      <selection activeCell="F31" sqref="F31"/>
    </sheetView>
  </sheetViews>
  <sheetFormatPr defaultColWidth="9.5546875" defaultRowHeight="13.8"/>
  <cols>
    <col min="1" max="1" width="4.6640625" style="13" customWidth="1"/>
    <col min="2" max="2" width="62.88671875" style="14" customWidth="1"/>
    <col min="3" max="3" width="8.44140625" style="15" customWidth="1"/>
    <col min="4" max="4" width="8.5546875" style="15" customWidth="1"/>
    <col min="5" max="5" width="11.6640625" style="1" bestFit="1" customWidth="1"/>
    <col min="6" max="6" width="13" style="2" bestFit="1" customWidth="1"/>
    <col min="7" max="224" width="9.5546875" style="3"/>
    <col min="225" max="225" width="5.109375" style="3" customWidth="1"/>
    <col min="226" max="226" width="63.44140625" style="3" customWidth="1"/>
    <col min="227" max="227" width="8" style="3" customWidth="1"/>
    <col min="228" max="228" width="7.33203125" style="3" customWidth="1"/>
    <col min="229" max="229" width="11.33203125" style="3" customWidth="1"/>
    <col min="230" max="230" width="12.6640625" style="3" customWidth="1"/>
    <col min="231" max="231" width="17.5546875" style="3" customWidth="1"/>
    <col min="232" max="232" width="11.33203125" style="3" customWidth="1"/>
    <col min="233" max="480" width="9.5546875" style="3"/>
    <col min="481" max="481" width="5.109375" style="3" customWidth="1"/>
    <col min="482" max="482" width="63.44140625" style="3" customWidth="1"/>
    <col min="483" max="483" width="8" style="3" customWidth="1"/>
    <col min="484" max="484" width="7.33203125" style="3" customWidth="1"/>
    <col min="485" max="485" width="11.33203125" style="3" customWidth="1"/>
    <col min="486" max="486" width="12.6640625" style="3" customWidth="1"/>
    <col min="487" max="487" width="17.5546875" style="3" customWidth="1"/>
    <col min="488" max="488" width="11.33203125" style="3" customWidth="1"/>
    <col min="489" max="736" width="9.5546875" style="3"/>
    <col min="737" max="737" width="5.109375" style="3" customWidth="1"/>
    <col min="738" max="738" width="63.44140625" style="3" customWidth="1"/>
    <col min="739" max="739" width="8" style="3" customWidth="1"/>
    <col min="740" max="740" width="7.33203125" style="3" customWidth="1"/>
    <col min="741" max="741" width="11.33203125" style="3" customWidth="1"/>
    <col min="742" max="742" width="12.6640625" style="3" customWidth="1"/>
    <col min="743" max="743" width="17.5546875" style="3" customWidth="1"/>
    <col min="744" max="744" width="11.33203125" style="3" customWidth="1"/>
    <col min="745" max="992" width="9.5546875" style="3"/>
    <col min="993" max="993" width="5.109375" style="3" customWidth="1"/>
    <col min="994" max="994" width="63.44140625" style="3" customWidth="1"/>
    <col min="995" max="995" width="8" style="3" customWidth="1"/>
    <col min="996" max="996" width="7.33203125" style="3" customWidth="1"/>
    <col min="997" max="997" width="11.33203125" style="3" customWidth="1"/>
    <col min="998" max="998" width="12.6640625" style="3" customWidth="1"/>
    <col min="999" max="999" width="17.5546875" style="3" customWidth="1"/>
    <col min="1000" max="1000" width="11.33203125" style="3" customWidth="1"/>
    <col min="1001" max="1248" width="9.5546875" style="3"/>
    <col min="1249" max="1249" width="5.109375" style="3" customWidth="1"/>
    <col min="1250" max="1250" width="63.44140625" style="3" customWidth="1"/>
    <col min="1251" max="1251" width="8" style="3" customWidth="1"/>
    <col min="1252" max="1252" width="7.33203125" style="3" customWidth="1"/>
    <col min="1253" max="1253" width="11.33203125" style="3" customWidth="1"/>
    <col min="1254" max="1254" width="12.6640625" style="3" customWidth="1"/>
    <col min="1255" max="1255" width="17.5546875" style="3" customWidth="1"/>
    <col min="1256" max="1256" width="11.33203125" style="3" customWidth="1"/>
    <col min="1257" max="1504" width="9.5546875" style="3"/>
    <col min="1505" max="1505" width="5.109375" style="3" customWidth="1"/>
    <col min="1506" max="1506" width="63.44140625" style="3" customWidth="1"/>
    <col min="1507" max="1507" width="8" style="3" customWidth="1"/>
    <col min="1508" max="1508" width="7.33203125" style="3" customWidth="1"/>
    <col min="1509" max="1509" width="11.33203125" style="3" customWidth="1"/>
    <col min="1510" max="1510" width="12.6640625" style="3" customWidth="1"/>
    <col min="1511" max="1511" width="17.5546875" style="3" customWidth="1"/>
    <col min="1512" max="1512" width="11.33203125" style="3" customWidth="1"/>
    <col min="1513" max="1760" width="9.5546875" style="3"/>
    <col min="1761" max="1761" width="5.109375" style="3" customWidth="1"/>
    <col min="1762" max="1762" width="63.44140625" style="3" customWidth="1"/>
    <col min="1763" max="1763" width="8" style="3" customWidth="1"/>
    <col min="1764" max="1764" width="7.33203125" style="3" customWidth="1"/>
    <col min="1765" max="1765" width="11.33203125" style="3" customWidth="1"/>
    <col min="1766" max="1766" width="12.6640625" style="3" customWidth="1"/>
    <col min="1767" max="1767" width="17.5546875" style="3" customWidth="1"/>
    <col min="1768" max="1768" width="11.33203125" style="3" customWidth="1"/>
    <col min="1769" max="2016" width="9.5546875" style="3"/>
    <col min="2017" max="2017" width="5.109375" style="3" customWidth="1"/>
    <col min="2018" max="2018" width="63.44140625" style="3" customWidth="1"/>
    <col min="2019" max="2019" width="8" style="3" customWidth="1"/>
    <col min="2020" max="2020" width="7.33203125" style="3" customWidth="1"/>
    <col min="2021" max="2021" width="11.33203125" style="3" customWidth="1"/>
    <col min="2022" max="2022" width="12.6640625" style="3" customWidth="1"/>
    <col min="2023" max="2023" width="17.5546875" style="3" customWidth="1"/>
    <col min="2024" max="2024" width="11.33203125" style="3" customWidth="1"/>
    <col min="2025" max="2272" width="9.5546875" style="3"/>
    <col min="2273" max="2273" width="5.109375" style="3" customWidth="1"/>
    <col min="2274" max="2274" width="63.44140625" style="3" customWidth="1"/>
    <col min="2275" max="2275" width="8" style="3" customWidth="1"/>
    <col min="2276" max="2276" width="7.33203125" style="3" customWidth="1"/>
    <col min="2277" max="2277" width="11.33203125" style="3" customWidth="1"/>
    <col min="2278" max="2278" width="12.6640625" style="3" customWidth="1"/>
    <col min="2279" max="2279" width="17.5546875" style="3" customWidth="1"/>
    <col min="2280" max="2280" width="11.33203125" style="3" customWidth="1"/>
    <col min="2281" max="2528" width="9.5546875" style="3"/>
    <col min="2529" max="2529" width="5.109375" style="3" customWidth="1"/>
    <col min="2530" max="2530" width="63.44140625" style="3" customWidth="1"/>
    <col min="2531" max="2531" width="8" style="3" customWidth="1"/>
    <col min="2532" max="2532" width="7.33203125" style="3" customWidth="1"/>
    <col min="2533" max="2533" width="11.33203125" style="3" customWidth="1"/>
    <col min="2534" max="2534" width="12.6640625" style="3" customWidth="1"/>
    <col min="2535" max="2535" width="17.5546875" style="3" customWidth="1"/>
    <col min="2536" max="2536" width="11.33203125" style="3" customWidth="1"/>
    <col min="2537" max="2784" width="9.5546875" style="3"/>
    <col min="2785" max="2785" width="5.109375" style="3" customWidth="1"/>
    <col min="2786" max="2786" width="63.44140625" style="3" customWidth="1"/>
    <col min="2787" max="2787" width="8" style="3" customWidth="1"/>
    <col min="2788" max="2788" width="7.33203125" style="3" customWidth="1"/>
    <col min="2789" max="2789" width="11.33203125" style="3" customWidth="1"/>
    <col min="2790" max="2790" width="12.6640625" style="3" customWidth="1"/>
    <col min="2791" max="2791" width="17.5546875" style="3" customWidth="1"/>
    <col min="2792" max="2792" width="11.33203125" style="3" customWidth="1"/>
    <col min="2793" max="3040" width="9.5546875" style="3"/>
    <col min="3041" max="3041" width="5.109375" style="3" customWidth="1"/>
    <col min="3042" max="3042" width="63.44140625" style="3" customWidth="1"/>
    <col min="3043" max="3043" width="8" style="3" customWidth="1"/>
    <col min="3044" max="3044" width="7.33203125" style="3" customWidth="1"/>
    <col min="3045" max="3045" width="11.33203125" style="3" customWidth="1"/>
    <col min="3046" max="3046" width="12.6640625" style="3" customWidth="1"/>
    <col min="3047" max="3047" width="17.5546875" style="3" customWidth="1"/>
    <col min="3048" max="3048" width="11.33203125" style="3" customWidth="1"/>
    <col min="3049" max="3296" width="9.5546875" style="3"/>
    <col min="3297" max="3297" width="5.109375" style="3" customWidth="1"/>
    <col min="3298" max="3298" width="63.44140625" style="3" customWidth="1"/>
    <col min="3299" max="3299" width="8" style="3" customWidth="1"/>
    <col min="3300" max="3300" width="7.33203125" style="3" customWidth="1"/>
    <col min="3301" max="3301" width="11.33203125" style="3" customWidth="1"/>
    <col min="3302" max="3302" width="12.6640625" style="3" customWidth="1"/>
    <col min="3303" max="3303" width="17.5546875" style="3" customWidth="1"/>
    <col min="3304" max="3304" width="11.33203125" style="3" customWidth="1"/>
    <col min="3305" max="3552" width="9.5546875" style="3"/>
    <col min="3553" max="3553" width="5.109375" style="3" customWidth="1"/>
    <col min="3554" max="3554" width="63.44140625" style="3" customWidth="1"/>
    <col min="3555" max="3555" width="8" style="3" customWidth="1"/>
    <col min="3556" max="3556" width="7.33203125" style="3" customWidth="1"/>
    <col min="3557" max="3557" width="11.33203125" style="3" customWidth="1"/>
    <col min="3558" max="3558" width="12.6640625" style="3" customWidth="1"/>
    <col min="3559" max="3559" width="17.5546875" style="3" customWidth="1"/>
    <col min="3560" max="3560" width="11.33203125" style="3" customWidth="1"/>
    <col min="3561" max="3808" width="9.5546875" style="3"/>
    <col min="3809" max="3809" width="5.109375" style="3" customWidth="1"/>
    <col min="3810" max="3810" width="63.44140625" style="3" customWidth="1"/>
    <col min="3811" max="3811" width="8" style="3" customWidth="1"/>
    <col min="3812" max="3812" width="7.33203125" style="3" customWidth="1"/>
    <col min="3813" max="3813" width="11.33203125" style="3" customWidth="1"/>
    <col min="3814" max="3814" width="12.6640625" style="3" customWidth="1"/>
    <col min="3815" max="3815" width="17.5546875" style="3" customWidth="1"/>
    <col min="3816" max="3816" width="11.33203125" style="3" customWidth="1"/>
    <col min="3817" max="4064" width="9.5546875" style="3"/>
    <col min="4065" max="4065" width="5.109375" style="3" customWidth="1"/>
    <col min="4066" max="4066" width="63.44140625" style="3" customWidth="1"/>
    <col min="4067" max="4067" width="8" style="3" customWidth="1"/>
    <col min="4068" max="4068" width="7.33203125" style="3" customWidth="1"/>
    <col min="4069" max="4069" width="11.33203125" style="3" customWidth="1"/>
    <col min="4070" max="4070" width="12.6640625" style="3" customWidth="1"/>
    <col min="4071" max="4071" width="17.5546875" style="3" customWidth="1"/>
    <col min="4072" max="4072" width="11.33203125" style="3" customWidth="1"/>
    <col min="4073" max="4320" width="9.5546875" style="3"/>
    <col min="4321" max="4321" width="5.109375" style="3" customWidth="1"/>
    <col min="4322" max="4322" width="63.44140625" style="3" customWidth="1"/>
    <col min="4323" max="4323" width="8" style="3" customWidth="1"/>
    <col min="4324" max="4324" width="7.33203125" style="3" customWidth="1"/>
    <col min="4325" max="4325" width="11.33203125" style="3" customWidth="1"/>
    <col min="4326" max="4326" width="12.6640625" style="3" customWidth="1"/>
    <col min="4327" max="4327" width="17.5546875" style="3" customWidth="1"/>
    <col min="4328" max="4328" width="11.33203125" style="3" customWidth="1"/>
    <col min="4329" max="4576" width="9.5546875" style="3"/>
    <col min="4577" max="4577" width="5.109375" style="3" customWidth="1"/>
    <col min="4578" max="4578" width="63.44140625" style="3" customWidth="1"/>
    <col min="4579" max="4579" width="8" style="3" customWidth="1"/>
    <col min="4580" max="4580" width="7.33203125" style="3" customWidth="1"/>
    <col min="4581" max="4581" width="11.33203125" style="3" customWidth="1"/>
    <col min="4582" max="4582" width="12.6640625" style="3" customWidth="1"/>
    <col min="4583" max="4583" width="17.5546875" style="3" customWidth="1"/>
    <col min="4584" max="4584" width="11.33203125" style="3" customWidth="1"/>
    <col min="4585" max="4832" width="9.5546875" style="3"/>
    <col min="4833" max="4833" width="5.109375" style="3" customWidth="1"/>
    <col min="4834" max="4834" width="63.44140625" style="3" customWidth="1"/>
    <col min="4835" max="4835" width="8" style="3" customWidth="1"/>
    <col min="4836" max="4836" width="7.33203125" style="3" customWidth="1"/>
    <col min="4837" max="4837" width="11.33203125" style="3" customWidth="1"/>
    <col min="4838" max="4838" width="12.6640625" style="3" customWidth="1"/>
    <col min="4839" max="4839" width="17.5546875" style="3" customWidth="1"/>
    <col min="4840" max="4840" width="11.33203125" style="3" customWidth="1"/>
    <col min="4841" max="5088" width="9.5546875" style="3"/>
    <col min="5089" max="5089" width="5.109375" style="3" customWidth="1"/>
    <col min="5090" max="5090" width="63.44140625" style="3" customWidth="1"/>
    <col min="5091" max="5091" width="8" style="3" customWidth="1"/>
    <col min="5092" max="5092" width="7.33203125" style="3" customWidth="1"/>
    <col min="5093" max="5093" width="11.33203125" style="3" customWidth="1"/>
    <col min="5094" max="5094" width="12.6640625" style="3" customWidth="1"/>
    <col min="5095" max="5095" width="17.5546875" style="3" customWidth="1"/>
    <col min="5096" max="5096" width="11.33203125" style="3" customWidth="1"/>
    <col min="5097" max="5344" width="9.5546875" style="3"/>
    <col min="5345" max="5345" width="5.109375" style="3" customWidth="1"/>
    <col min="5346" max="5346" width="63.44140625" style="3" customWidth="1"/>
    <col min="5347" max="5347" width="8" style="3" customWidth="1"/>
    <col min="5348" max="5348" width="7.33203125" style="3" customWidth="1"/>
    <col min="5349" max="5349" width="11.33203125" style="3" customWidth="1"/>
    <col min="5350" max="5350" width="12.6640625" style="3" customWidth="1"/>
    <col min="5351" max="5351" width="17.5546875" style="3" customWidth="1"/>
    <col min="5352" max="5352" width="11.33203125" style="3" customWidth="1"/>
    <col min="5353" max="5600" width="9.5546875" style="3"/>
    <col min="5601" max="5601" width="5.109375" style="3" customWidth="1"/>
    <col min="5602" max="5602" width="63.44140625" style="3" customWidth="1"/>
    <col min="5603" max="5603" width="8" style="3" customWidth="1"/>
    <col min="5604" max="5604" width="7.33203125" style="3" customWidth="1"/>
    <col min="5605" max="5605" width="11.33203125" style="3" customWidth="1"/>
    <col min="5606" max="5606" width="12.6640625" style="3" customWidth="1"/>
    <col min="5607" max="5607" width="17.5546875" style="3" customWidth="1"/>
    <col min="5608" max="5608" width="11.33203125" style="3" customWidth="1"/>
    <col min="5609" max="5856" width="9.5546875" style="3"/>
    <col min="5857" max="5857" width="5.109375" style="3" customWidth="1"/>
    <col min="5858" max="5858" width="63.44140625" style="3" customWidth="1"/>
    <col min="5859" max="5859" width="8" style="3" customWidth="1"/>
    <col min="5860" max="5860" width="7.33203125" style="3" customWidth="1"/>
    <col min="5861" max="5861" width="11.33203125" style="3" customWidth="1"/>
    <col min="5862" max="5862" width="12.6640625" style="3" customWidth="1"/>
    <col min="5863" max="5863" width="17.5546875" style="3" customWidth="1"/>
    <col min="5864" max="5864" width="11.33203125" style="3" customWidth="1"/>
    <col min="5865" max="6112" width="9.5546875" style="3"/>
    <col min="6113" max="6113" width="5.109375" style="3" customWidth="1"/>
    <col min="6114" max="6114" width="63.44140625" style="3" customWidth="1"/>
    <col min="6115" max="6115" width="8" style="3" customWidth="1"/>
    <col min="6116" max="6116" width="7.33203125" style="3" customWidth="1"/>
    <col min="6117" max="6117" width="11.33203125" style="3" customWidth="1"/>
    <col min="6118" max="6118" width="12.6640625" style="3" customWidth="1"/>
    <col min="6119" max="6119" width="17.5546875" style="3" customWidth="1"/>
    <col min="6120" max="6120" width="11.33203125" style="3" customWidth="1"/>
    <col min="6121" max="6368" width="9.5546875" style="3"/>
    <col min="6369" max="6369" width="5.109375" style="3" customWidth="1"/>
    <col min="6370" max="6370" width="63.44140625" style="3" customWidth="1"/>
    <col min="6371" max="6371" width="8" style="3" customWidth="1"/>
    <col min="6372" max="6372" width="7.33203125" style="3" customWidth="1"/>
    <col min="6373" max="6373" width="11.33203125" style="3" customWidth="1"/>
    <col min="6374" max="6374" width="12.6640625" style="3" customWidth="1"/>
    <col min="6375" max="6375" width="17.5546875" style="3" customWidth="1"/>
    <col min="6376" max="6376" width="11.33203125" style="3" customWidth="1"/>
    <col min="6377" max="6624" width="9.5546875" style="3"/>
    <col min="6625" max="6625" width="5.109375" style="3" customWidth="1"/>
    <col min="6626" max="6626" width="63.44140625" style="3" customWidth="1"/>
    <col min="6627" max="6627" width="8" style="3" customWidth="1"/>
    <col min="6628" max="6628" width="7.33203125" style="3" customWidth="1"/>
    <col min="6629" max="6629" width="11.33203125" style="3" customWidth="1"/>
    <col min="6630" max="6630" width="12.6640625" style="3" customWidth="1"/>
    <col min="6631" max="6631" width="17.5546875" style="3" customWidth="1"/>
    <col min="6632" max="6632" width="11.33203125" style="3" customWidth="1"/>
    <col min="6633" max="6880" width="9.5546875" style="3"/>
    <col min="6881" max="6881" width="5.109375" style="3" customWidth="1"/>
    <col min="6882" max="6882" width="63.44140625" style="3" customWidth="1"/>
    <col min="6883" max="6883" width="8" style="3" customWidth="1"/>
    <col min="6884" max="6884" width="7.33203125" style="3" customWidth="1"/>
    <col min="6885" max="6885" width="11.33203125" style="3" customWidth="1"/>
    <col min="6886" max="6886" width="12.6640625" style="3" customWidth="1"/>
    <col min="6887" max="6887" width="17.5546875" style="3" customWidth="1"/>
    <col min="6888" max="6888" width="11.33203125" style="3" customWidth="1"/>
    <col min="6889" max="7136" width="9.5546875" style="3"/>
    <col min="7137" max="7137" width="5.109375" style="3" customWidth="1"/>
    <col min="7138" max="7138" width="63.44140625" style="3" customWidth="1"/>
    <col min="7139" max="7139" width="8" style="3" customWidth="1"/>
    <col min="7140" max="7140" width="7.33203125" style="3" customWidth="1"/>
    <col min="7141" max="7141" width="11.33203125" style="3" customWidth="1"/>
    <col min="7142" max="7142" width="12.6640625" style="3" customWidth="1"/>
    <col min="7143" max="7143" width="17.5546875" style="3" customWidth="1"/>
    <col min="7144" max="7144" width="11.33203125" style="3" customWidth="1"/>
    <col min="7145" max="7392" width="9.5546875" style="3"/>
    <col min="7393" max="7393" width="5.109375" style="3" customWidth="1"/>
    <col min="7394" max="7394" width="63.44140625" style="3" customWidth="1"/>
    <col min="7395" max="7395" width="8" style="3" customWidth="1"/>
    <col min="7396" max="7396" width="7.33203125" style="3" customWidth="1"/>
    <col min="7397" max="7397" width="11.33203125" style="3" customWidth="1"/>
    <col min="7398" max="7398" width="12.6640625" style="3" customWidth="1"/>
    <col min="7399" max="7399" width="17.5546875" style="3" customWidth="1"/>
    <col min="7400" max="7400" width="11.33203125" style="3" customWidth="1"/>
    <col min="7401" max="7648" width="9.5546875" style="3"/>
    <col min="7649" max="7649" width="5.109375" style="3" customWidth="1"/>
    <col min="7650" max="7650" width="63.44140625" style="3" customWidth="1"/>
    <col min="7651" max="7651" width="8" style="3" customWidth="1"/>
    <col min="7652" max="7652" width="7.33203125" style="3" customWidth="1"/>
    <col min="7653" max="7653" width="11.33203125" style="3" customWidth="1"/>
    <col min="7654" max="7654" width="12.6640625" style="3" customWidth="1"/>
    <col min="7655" max="7655" width="17.5546875" style="3" customWidth="1"/>
    <col min="7656" max="7656" width="11.33203125" style="3" customWidth="1"/>
    <col min="7657" max="7904" width="9.5546875" style="3"/>
    <col min="7905" max="7905" width="5.109375" style="3" customWidth="1"/>
    <col min="7906" max="7906" width="63.44140625" style="3" customWidth="1"/>
    <col min="7907" max="7907" width="8" style="3" customWidth="1"/>
    <col min="7908" max="7908" width="7.33203125" style="3" customWidth="1"/>
    <col min="7909" max="7909" width="11.33203125" style="3" customWidth="1"/>
    <col min="7910" max="7910" width="12.6640625" style="3" customWidth="1"/>
    <col min="7911" max="7911" width="17.5546875" style="3" customWidth="1"/>
    <col min="7912" max="7912" width="11.33203125" style="3" customWidth="1"/>
    <col min="7913" max="8160" width="9.5546875" style="3"/>
    <col min="8161" max="8161" width="5.109375" style="3" customWidth="1"/>
    <col min="8162" max="8162" width="63.44140625" style="3" customWidth="1"/>
    <col min="8163" max="8163" width="8" style="3" customWidth="1"/>
    <col min="8164" max="8164" width="7.33203125" style="3" customWidth="1"/>
    <col min="8165" max="8165" width="11.33203125" style="3" customWidth="1"/>
    <col min="8166" max="8166" width="12.6640625" style="3" customWidth="1"/>
    <col min="8167" max="8167" width="17.5546875" style="3" customWidth="1"/>
    <col min="8168" max="8168" width="11.33203125" style="3" customWidth="1"/>
    <col min="8169" max="8416" width="9.5546875" style="3"/>
    <col min="8417" max="8417" width="5.109375" style="3" customWidth="1"/>
    <col min="8418" max="8418" width="63.44140625" style="3" customWidth="1"/>
    <col min="8419" max="8419" width="8" style="3" customWidth="1"/>
    <col min="8420" max="8420" width="7.33203125" style="3" customWidth="1"/>
    <col min="8421" max="8421" width="11.33203125" style="3" customWidth="1"/>
    <col min="8422" max="8422" width="12.6640625" style="3" customWidth="1"/>
    <col min="8423" max="8423" width="17.5546875" style="3" customWidth="1"/>
    <col min="8424" max="8424" width="11.33203125" style="3" customWidth="1"/>
    <col min="8425" max="8672" width="9.5546875" style="3"/>
    <col min="8673" max="8673" width="5.109375" style="3" customWidth="1"/>
    <col min="8674" max="8674" width="63.44140625" style="3" customWidth="1"/>
    <col min="8675" max="8675" width="8" style="3" customWidth="1"/>
    <col min="8676" max="8676" width="7.33203125" style="3" customWidth="1"/>
    <col min="8677" max="8677" width="11.33203125" style="3" customWidth="1"/>
    <col min="8678" max="8678" width="12.6640625" style="3" customWidth="1"/>
    <col min="8679" max="8679" width="17.5546875" style="3" customWidth="1"/>
    <col min="8680" max="8680" width="11.33203125" style="3" customWidth="1"/>
    <col min="8681" max="8928" width="9.5546875" style="3"/>
    <col min="8929" max="8929" width="5.109375" style="3" customWidth="1"/>
    <col min="8930" max="8930" width="63.44140625" style="3" customWidth="1"/>
    <col min="8931" max="8931" width="8" style="3" customWidth="1"/>
    <col min="8932" max="8932" width="7.33203125" style="3" customWidth="1"/>
    <col min="8933" max="8933" width="11.33203125" style="3" customWidth="1"/>
    <col min="8934" max="8934" width="12.6640625" style="3" customWidth="1"/>
    <col min="8935" max="8935" width="17.5546875" style="3" customWidth="1"/>
    <col min="8936" max="8936" width="11.33203125" style="3" customWidth="1"/>
    <col min="8937" max="9184" width="9.5546875" style="3"/>
    <col min="9185" max="9185" width="5.109375" style="3" customWidth="1"/>
    <col min="9186" max="9186" width="63.44140625" style="3" customWidth="1"/>
    <col min="9187" max="9187" width="8" style="3" customWidth="1"/>
    <col min="9188" max="9188" width="7.33203125" style="3" customWidth="1"/>
    <col min="9189" max="9189" width="11.33203125" style="3" customWidth="1"/>
    <col min="9190" max="9190" width="12.6640625" style="3" customWidth="1"/>
    <col min="9191" max="9191" width="17.5546875" style="3" customWidth="1"/>
    <col min="9192" max="9192" width="11.33203125" style="3" customWidth="1"/>
    <col min="9193" max="9440" width="9.5546875" style="3"/>
    <col min="9441" max="9441" width="5.109375" style="3" customWidth="1"/>
    <col min="9442" max="9442" width="63.44140625" style="3" customWidth="1"/>
    <col min="9443" max="9443" width="8" style="3" customWidth="1"/>
    <col min="9444" max="9444" width="7.33203125" style="3" customWidth="1"/>
    <col min="9445" max="9445" width="11.33203125" style="3" customWidth="1"/>
    <col min="9446" max="9446" width="12.6640625" style="3" customWidth="1"/>
    <col min="9447" max="9447" width="17.5546875" style="3" customWidth="1"/>
    <col min="9448" max="9448" width="11.33203125" style="3" customWidth="1"/>
    <col min="9449" max="9696" width="9.5546875" style="3"/>
    <col min="9697" max="9697" width="5.109375" style="3" customWidth="1"/>
    <col min="9698" max="9698" width="63.44140625" style="3" customWidth="1"/>
    <col min="9699" max="9699" width="8" style="3" customWidth="1"/>
    <col min="9700" max="9700" width="7.33203125" style="3" customWidth="1"/>
    <col min="9701" max="9701" width="11.33203125" style="3" customWidth="1"/>
    <col min="9702" max="9702" width="12.6640625" style="3" customWidth="1"/>
    <col min="9703" max="9703" width="17.5546875" style="3" customWidth="1"/>
    <col min="9704" max="9704" width="11.33203125" style="3" customWidth="1"/>
    <col min="9705" max="9952" width="9.5546875" style="3"/>
    <col min="9953" max="9953" width="5.109375" style="3" customWidth="1"/>
    <col min="9954" max="9954" width="63.44140625" style="3" customWidth="1"/>
    <col min="9955" max="9955" width="8" style="3" customWidth="1"/>
    <col min="9956" max="9956" width="7.33203125" style="3" customWidth="1"/>
    <col min="9957" max="9957" width="11.33203125" style="3" customWidth="1"/>
    <col min="9958" max="9958" width="12.6640625" style="3" customWidth="1"/>
    <col min="9959" max="9959" width="17.5546875" style="3" customWidth="1"/>
    <col min="9960" max="9960" width="11.33203125" style="3" customWidth="1"/>
    <col min="9961" max="10208" width="9.5546875" style="3"/>
    <col min="10209" max="10209" width="5.109375" style="3" customWidth="1"/>
    <col min="10210" max="10210" width="63.44140625" style="3" customWidth="1"/>
    <col min="10211" max="10211" width="8" style="3" customWidth="1"/>
    <col min="10212" max="10212" width="7.33203125" style="3" customWidth="1"/>
    <col min="10213" max="10213" width="11.33203125" style="3" customWidth="1"/>
    <col min="10214" max="10214" width="12.6640625" style="3" customWidth="1"/>
    <col min="10215" max="10215" width="17.5546875" style="3" customWidth="1"/>
    <col min="10216" max="10216" width="11.33203125" style="3" customWidth="1"/>
    <col min="10217" max="10464" width="9.5546875" style="3"/>
    <col min="10465" max="10465" width="5.109375" style="3" customWidth="1"/>
    <col min="10466" max="10466" width="63.44140625" style="3" customWidth="1"/>
    <col min="10467" max="10467" width="8" style="3" customWidth="1"/>
    <col min="10468" max="10468" width="7.33203125" style="3" customWidth="1"/>
    <col min="10469" max="10469" width="11.33203125" style="3" customWidth="1"/>
    <col min="10470" max="10470" width="12.6640625" style="3" customWidth="1"/>
    <col min="10471" max="10471" width="17.5546875" style="3" customWidth="1"/>
    <col min="10472" max="10472" width="11.33203125" style="3" customWidth="1"/>
    <col min="10473" max="10720" width="9.5546875" style="3"/>
    <col min="10721" max="10721" width="5.109375" style="3" customWidth="1"/>
    <col min="10722" max="10722" width="63.44140625" style="3" customWidth="1"/>
    <col min="10723" max="10723" width="8" style="3" customWidth="1"/>
    <col min="10724" max="10724" width="7.33203125" style="3" customWidth="1"/>
    <col min="10725" max="10725" width="11.33203125" style="3" customWidth="1"/>
    <col min="10726" max="10726" width="12.6640625" style="3" customWidth="1"/>
    <col min="10727" max="10727" width="17.5546875" style="3" customWidth="1"/>
    <col min="10728" max="10728" width="11.33203125" style="3" customWidth="1"/>
    <col min="10729" max="10976" width="9.5546875" style="3"/>
    <col min="10977" max="10977" width="5.109375" style="3" customWidth="1"/>
    <col min="10978" max="10978" width="63.44140625" style="3" customWidth="1"/>
    <col min="10979" max="10979" width="8" style="3" customWidth="1"/>
    <col min="10980" max="10980" width="7.33203125" style="3" customWidth="1"/>
    <col min="10981" max="10981" width="11.33203125" style="3" customWidth="1"/>
    <col min="10982" max="10982" width="12.6640625" style="3" customWidth="1"/>
    <col min="10983" max="10983" width="17.5546875" style="3" customWidth="1"/>
    <col min="10984" max="10984" width="11.33203125" style="3" customWidth="1"/>
    <col min="10985" max="11232" width="9.5546875" style="3"/>
    <col min="11233" max="11233" width="5.109375" style="3" customWidth="1"/>
    <col min="11234" max="11234" width="63.44140625" style="3" customWidth="1"/>
    <col min="11235" max="11235" width="8" style="3" customWidth="1"/>
    <col min="11236" max="11236" width="7.33203125" style="3" customWidth="1"/>
    <col min="11237" max="11237" width="11.33203125" style="3" customWidth="1"/>
    <col min="11238" max="11238" width="12.6640625" style="3" customWidth="1"/>
    <col min="11239" max="11239" width="17.5546875" style="3" customWidth="1"/>
    <col min="11240" max="11240" width="11.33203125" style="3" customWidth="1"/>
    <col min="11241" max="11488" width="9.5546875" style="3"/>
    <col min="11489" max="11489" width="5.109375" style="3" customWidth="1"/>
    <col min="11490" max="11490" width="63.44140625" style="3" customWidth="1"/>
    <col min="11491" max="11491" width="8" style="3" customWidth="1"/>
    <col min="11492" max="11492" width="7.33203125" style="3" customWidth="1"/>
    <col min="11493" max="11493" width="11.33203125" style="3" customWidth="1"/>
    <col min="11494" max="11494" width="12.6640625" style="3" customWidth="1"/>
    <col min="11495" max="11495" width="17.5546875" style="3" customWidth="1"/>
    <col min="11496" max="11496" width="11.33203125" style="3" customWidth="1"/>
    <col min="11497" max="11744" width="9.5546875" style="3"/>
    <col min="11745" max="11745" width="5.109375" style="3" customWidth="1"/>
    <col min="11746" max="11746" width="63.44140625" style="3" customWidth="1"/>
    <col min="11747" max="11747" width="8" style="3" customWidth="1"/>
    <col min="11748" max="11748" width="7.33203125" style="3" customWidth="1"/>
    <col min="11749" max="11749" width="11.33203125" style="3" customWidth="1"/>
    <col min="11750" max="11750" width="12.6640625" style="3" customWidth="1"/>
    <col min="11751" max="11751" width="17.5546875" style="3" customWidth="1"/>
    <col min="11752" max="11752" width="11.33203125" style="3" customWidth="1"/>
    <col min="11753" max="12000" width="9.5546875" style="3"/>
    <col min="12001" max="12001" width="5.109375" style="3" customWidth="1"/>
    <col min="12002" max="12002" width="63.44140625" style="3" customWidth="1"/>
    <col min="12003" max="12003" width="8" style="3" customWidth="1"/>
    <col min="12004" max="12004" width="7.33203125" style="3" customWidth="1"/>
    <col min="12005" max="12005" width="11.33203125" style="3" customWidth="1"/>
    <col min="12006" max="12006" width="12.6640625" style="3" customWidth="1"/>
    <col min="12007" max="12007" width="17.5546875" style="3" customWidth="1"/>
    <col min="12008" max="12008" width="11.33203125" style="3" customWidth="1"/>
    <col min="12009" max="12256" width="9.5546875" style="3"/>
    <col min="12257" max="12257" width="5.109375" style="3" customWidth="1"/>
    <col min="12258" max="12258" width="63.44140625" style="3" customWidth="1"/>
    <col min="12259" max="12259" width="8" style="3" customWidth="1"/>
    <col min="12260" max="12260" width="7.33203125" style="3" customWidth="1"/>
    <col min="12261" max="12261" width="11.33203125" style="3" customWidth="1"/>
    <col min="12262" max="12262" width="12.6640625" style="3" customWidth="1"/>
    <col min="12263" max="12263" width="17.5546875" style="3" customWidth="1"/>
    <col min="12264" max="12264" width="11.33203125" style="3" customWidth="1"/>
    <col min="12265" max="12512" width="9.5546875" style="3"/>
    <col min="12513" max="12513" width="5.109375" style="3" customWidth="1"/>
    <col min="12514" max="12514" width="63.44140625" style="3" customWidth="1"/>
    <col min="12515" max="12515" width="8" style="3" customWidth="1"/>
    <col min="12516" max="12516" width="7.33203125" style="3" customWidth="1"/>
    <col min="12517" max="12517" width="11.33203125" style="3" customWidth="1"/>
    <col min="12518" max="12518" width="12.6640625" style="3" customWidth="1"/>
    <col min="12519" max="12519" width="17.5546875" style="3" customWidth="1"/>
    <col min="12520" max="12520" width="11.33203125" style="3" customWidth="1"/>
    <col min="12521" max="12768" width="9.5546875" style="3"/>
    <col min="12769" max="12769" width="5.109375" style="3" customWidth="1"/>
    <col min="12770" max="12770" width="63.44140625" style="3" customWidth="1"/>
    <col min="12771" max="12771" width="8" style="3" customWidth="1"/>
    <col min="12772" max="12772" width="7.33203125" style="3" customWidth="1"/>
    <col min="12773" max="12773" width="11.33203125" style="3" customWidth="1"/>
    <col min="12774" max="12774" width="12.6640625" style="3" customWidth="1"/>
    <col min="12775" max="12775" width="17.5546875" style="3" customWidth="1"/>
    <col min="12776" max="12776" width="11.33203125" style="3" customWidth="1"/>
    <col min="12777" max="13024" width="9.5546875" style="3"/>
    <col min="13025" max="13025" width="5.109375" style="3" customWidth="1"/>
    <col min="13026" max="13026" width="63.44140625" style="3" customWidth="1"/>
    <col min="13027" max="13027" width="8" style="3" customWidth="1"/>
    <col min="13028" max="13028" width="7.33203125" style="3" customWidth="1"/>
    <col min="13029" max="13029" width="11.33203125" style="3" customWidth="1"/>
    <col min="13030" max="13030" width="12.6640625" style="3" customWidth="1"/>
    <col min="13031" max="13031" width="17.5546875" style="3" customWidth="1"/>
    <col min="13032" max="13032" width="11.33203125" style="3" customWidth="1"/>
    <col min="13033" max="13280" width="9.5546875" style="3"/>
    <col min="13281" max="13281" width="5.109375" style="3" customWidth="1"/>
    <col min="13282" max="13282" width="63.44140625" style="3" customWidth="1"/>
    <col min="13283" max="13283" width="8" style="3" customWidth="1"/>
    <col min="13284" max="13284" width="7.33203125" style="3" customWidth="1"/>
    <col min="13285" max="13285" width="11.33203125" style="3" customWidth="1"/>
    <col min="13286" max="13286" width="12.6640625" style="3" customWidth="1"/>
    <col min="13287" max="13287" width="17.5546875" style="3" customWidth="1"/>
    <col min="13288" max="13288" width="11.33203125" style="3" customWidth="1"/>
    <col min="13289" max="13536" width="9.5546875" style="3"/>
    <col min="13537" max="13537" width="5.109375" style="3" customWidth="1"/>
    <col min="13538" max="13538" width="63.44140625" style="3" customWidth="1"/>
    <col min="13539" max="13539" width="8" style="3" customWidth="1"/>
    <col min="13540" max="13540" width="7.33203125" style="3" customWidth="1"/>
    <col min="13541" max="13541" width="11.33203125" style="3" customWidth="1"/>
    <col min="13542" max="13542" width="12.6640625" style="3" customWidth="1"/>
    <col min="13543" max="13543" width="17.5546875" style="3" customWidth="1"/>
    <col min="13544" max="13544" width="11.33203125" style="3" customWidth="1"/>
    <col min="13545" max="13792" width="9.5546875" style="3"/>
    <col min="13793" max="13793" width="5.109375" style="3" customWidth="1"/>
    <col min="13794" max="13794" width="63.44140625" style="3" customWidth="1"/>
    <col min="13795" max="13795" width="8" style="3" customWidth="1"/>
    <col min="13796" max="13796" width="7.33203125" style="3" customWidth="1"/>
    <col min="13797" max="13797" width="11.33203125" style="3" customWidth="1"/>
    <col min="13798" max="13798" width="12.6640625" style="3" customWidth="1"/>
    <col min="13799" max="13799" width="17.5546875" style="3" customWidth="1"/>
    <col min="13800" max="13800" width="11.33203125" style="3" customWidth="1"/>
    <col min="13801" max="14048" width="9.5546875" style="3"/>
    <col min="14049" max="14049" width="5.109375" style="3" customWidth="1"/>
    <col min="14050" max="14050" width="63.44140625" style="3" customWidth="1"/>
    <col min="14051" max="14051" width="8" style="3" customWidth="1"/>
    <col min="14052" max="14052" width="7.33203125" style="3" customWidth="1"/>
    <col min="14053" max="14053" width="11.33203125" style="3" customWidth="1"/>
    <col min="14054" max="14054" width="12.6640625" style="3" customWidth="1"/>
    <col min="14055" max="14055" width="17.5546875" style="3" customWidth="1"/>
    <col min="14056" max="14056" width="11.33203125" style="3" customWidth="1"/>
    <col min="14057" max="14304" width="9.5546875" style="3"/>
    <col min="14305" max="14305" width="5.109375" style="3" customWidth="1"/>
    <col min="14306" max="14306" width="63.44140625" style="3" customWidth="1"/>
    <col min="14307" max="14307" width="8" style="3" customWidth="1"/>
    <col min="14308" max="14308" width="7.33203125" style="3" customWidth="1"/>
    <col min="14309" max="14309" width="11.33203125" style="3" customWidth="1"/>
    <col min="14310" max="14310" width="12.6640625" style="3" customWidth="1"/>
    <col min="14311" max="14311" width="17.5546875" style="3" customWidth="1"/>
    <col min="14312" max="14312" width="11.33203125" style="3" customWidth="1"/>
    <col min="14313" max="14560" width="9.5546875" style="3"/>
    <col min="14561" max="14561" width="5.109375" style="3" customWidth="1"/>
    <col min="14562" max="14562" width="63.44140625" style="3" customWidth="1"/>
    <col min="14563" max="14563" width="8" style="3" customWidth="1"/>
    <col min="14564" max="14564" width="7.33203125" style="3" customWidth="1"/>
    <col min="14565" max="14565" width="11.33203125" style="3" customWidth="1"/>
    <col min="14566" max="14566" width="12.6640625" style="3" customWidth="1"/>
    <col min="14567" max="14567" width="17.5546875" style="3" customWidth="1"/>
    <col min="14568" max="14568" width="11.33203125" style="3" customWidth="1"/>
    <col min="14569" max="14816" width="9.5546875" style="3"/>
    <col min="14817" max="14817" width="5.109375" style="3" customWidth="1"/>
    <col min="14818" max="14818" width="63.44140625" style="3" customWidth="1"/>
    <col min="14819" max="14819" width="8" style="3" customWidth="1"/>
    <col min="14820" max="14820" width="7.33203125" style="3" customWidth="1"/>
    <col min="14821" max="14821" width="11.33203125" style="3" customWidth="1"/>
    <col min="14822" max="14822" width="12.6640625" style="3" customWidth="1"/>
    <col min="14823" max="14823" width="17.5546875" style="3" customWidth="1"/>
    <col min="14824" max="14824" width="11.33203125" style="3" customWidth="1"/>
    <col min="14825" max="15072" width="9.5546875" style="3"/>
    <col min="15073" max="15073" width="5.109375" style="3" customWidth="1"/>
    <col min="15074" max="15074" width="63.44140625" style="3" customWidth="1"/>
    <col min="15075" max="15075" width="8" style="3" customWidth="1"/>
    <col min="15076" max="15076" width="7.33203125" style="3" customWidth="1"/>
    <col min="15077" max="15077" width="11.33203125" style="3" customWidth="1"/>
    <col min="15078" max="15078" width="12.6640625" style="3" customWidth="1"/>
    <col min="15079" max="15079" width="17.5546875" style="3" customWidth="1"/>
    <col min="15080" max="15080" width="11.33203125" style="3" customWidth="1"/>
    <col min="15081" max="15328" width="9.5546875" style="3"/>
    <col min="15329" max="15329" width="5.109375" style="3" customWidth="1"/>
    <col min="15330" max="15330" width="63.44140625" style="3" customWidth="1"/>
    <col min="15331" max="15331" width="8" style="3" customWidth="1"/>
    <col min="15332" max="15332" width="7.33203125" style="3" customWidth="1"/>
    <col min="15333" max="15333" width="11.33203125" style="3" customWidth="1"/>
    <col min="15334" max="15334" width="12.6640625" style="3" customWidth="1"/>
    <col min="15335" max="15335" width="17.5546875" style="3" customWidth="1"/>
    <col min="15336" max="15336" width="11.33203125" style="3" customWidth="1"/>
    <col min="15337" max="15584" width="9.5546875" style="3"/>
    <col min="15585" max="15585" width="5.109375" style="3" customWidth="1"/>
    <col min="15586" max="15586" width="63.44140625" style="3" customWidth="1"/>
    <col min="15587" max="15587" width="8" style="3" customWidth="1"/>
    <col min="15588" max="15588" width="7.33203125" style="3" customWidth="1"/>
    <col min="15589" max="15589" width="11.33203125" style="3" customWidth="1"/>
    <col min="15590" max="15590" width="12.6640625" style="3" customWidth="1"/>
    <col min="15591" max="15591" width="17.5546875" style="3" customWidth="1"/>
    <col min="15592" max="15592" width="11.33203125" style="3" customWidth="1"/>
    <col min="15593" max="15840" width="9.5546875" style="3"/>
    <col min="15841" max="15841" width="5.109375" style="3" customWidth="1"/>
    <col min="15842" max="15842" width="63.44140625" style="3" customWidth="1"/>
    <col min="15843" max="15843" width="8" style="3" customWidth="1"/>
    <col min="15844" max="15844" width="7.33203125" style="3" customWidth="1"/>
    <col min="15845" max="15845" width="11.33203125" style="3" customWidth="1"/>
    <col min="15846" max="15846" width="12.6640625" style="3" customWidth="1"/>
    <col min="15847" max="15847" width="17.5546875" style="3" customWidth="1"/>
    <col min="15848" max="15848" width="11.33203125" style="3" customWidth="1"/>
    <col min="15849" max="16096" width="9.5546875" style="3"/>
    <col min="16097" max="16097" width="5.109375" style="3" customWidth="1"/>
    <col min="16098" max="16098" width="63.44140625" style="3" customWidth="1"/>
    <col min="16099" max="16099" width="8" style="3" customWidth="1"/>
    <col min="16100" max="16100" width="7.33203125" style="3" customWidth="1"/>
    <col min="16101" max="16101" width="11.33203125" style="3" customWidth="1"/>
    <col min="16102" max="16102" width="12.6640625" style="3" customWidth="1"/>
    <col min="16103" max="16103" width="17.5546875" style="3" customWidth="1"/>
    <col min="16104" max="16104" width="11.33203125" style="3" customWidth="1"/>
    <col min="16105" max="16384" width="9.5546875" style="3"/>
  </cols>
  <sheetData>
    <row r="1" spans="1:7" ht="25.5" customHeight="1">
      <c r="A1" s="269" t="s">
        <v>150</v>
      </c>
      <c r="B1" s="270"/>
      <c r="C1" s="270"/>
      <c r="D1" s="270"/>
      <c r="E1" s="270"/>
      <c r="F1" s="270"/>
    </row>
    <row r="2" spans="1:7" ht="25.5" customHeight="1">
      <c r="A2" s="271" t="s">
        <v>53</v>
      </c>
      <c r="B2" s="272"/>
      <c r="C2" s="272"/>
      <c r="D2" s="272"/>
      <c r="E2" s="272"/>
      <c r="F2" s="272"/>
    </row>
    <row r="3" spans="1:7" s="21" customFormat="1" ht="30" customHeight="1">
      <c r="A3" s="17" t="s">
        <v>5</v>
      </c>
      <c r="B3" s="17" t="s">
        <v>6</v>
      </c>
      <c r="C3" s="18" t="s">
        <v>7</v>
      </c>
      <c r="D3" s="17" t="s">
        <v>8</v>
      </c>
      <c r="E3" s="19" t="s">
        <v>9</v>
      </c>
      <c r="F3" s="20" t="s">
        <v>10</v>
      </c>
    </row>
    <row r="4" spans="1:7" ht="27.6" customHeight="1">
      <c r="A4" s="22">
        <v>1</v>
      </c>
      <c r="B4" s="48" t="s">
        <v>54</v>
      </c>
      <c r="C4" s="22" t="s">
        <v>11</v>
      </c>
      <c r="D4" s="24">
        <v>60</v>
      </c>
      <c r="E4" s="25"/>
      <c r="F4" s="25">
        <f>D4*E4</f>
        <v>0</v>
      </c>
    </row>
    <row r="5" spans="1:7" s="30" customFormat="1" ht="31.2" customHeight="1">
      <c r="A5" s="26">
        <v>2</v>
      </c>
      <c r="B5" s="233" t="s">
        <v>55</v>
      </c>
      <c r="C5" s="22" t="s">
        <v>11</v>
      </c>
      <c r="D5" s="28">
        <v>60</v>
      </c>
      <c r="E5" s="29"/>
      <c r="F5" s="25">
        <f t="shared" ref="F5:F21" si="0">D5*E5</f>
        <v>0</v>
      </c>
      <c r="G5" s="3"/>
    </row>
    <row r="6" spans="1:7" s="30" customFormat="1" ht="27.6" customHeight="1">
      <c r="A6" s="22">
        <v>3</v>
      </c>
      <c r="B6" s="233" t="s">
        <v>72</v>
      </c>
      <c r="C6" s="22" t="s">
        <v>11</v>
      </c>
      <c r="D6" s="28">
        <v>5</v>
      </c>
      <c r="E6" s="29"/>
      <c r="F6" s="25">
        <f t="shared" si="0"/>
        <v>0</v>
      </c>
      <c r="G6" s="3"/>
    </row>
    <row r="7" spans="1:7" s="30" customFormat="1" ht="27.6" customHeight="1">
      <c r="A7" s="26">
        <v>4</v>
      </c>
      <c r="B7" s="48" t="s">
        <v>78</v>
      </c>
      <c r="C7" s="22" t="s">
        <v>11</v>
      </c>
      <c r="D7" s="28">
        <v>240</v>
      </c>
      <c r="E7" s="29"/>
      <c r="F7" s="25">
        <f t="shared" si="0"/>
        <v>0</v>
      </c>
      <c r="G7" s="3"/>
    </row>
    <row r="8" spans="1:7" s="33" customFormat="1" ht="27.6" customHeight="1">
      <c r="A8" s="22">
        <v>5</v>
      </c>
      <c r="B8" s="31" t="s">
        <v>56</v>
      </c>
      <c r="C8" s="22" t="s">
        <v>11</v>
      </c>
      <c r="D8" s="32">
        <v>6</v>
      </c>
      <c r="E8" s="25"/>
      <c r="F8" s="25">
        <f t="shared" si="0"/>
        <v>0</v>
      </c>
      <c r="G8" s="3"/>
    </row>
    <row r="9" spans="1:7" s="37" customFormat="1" ht="31.95" customHeight="1">
      <c r="A9" s="26">
        <v>6</v>
      </c>
      <c r="B9" s="232" t="s">
        <v>57</v>
      </c>
      <c r="C9" s="22" t="s">
        <v>11</v>
      </c>
      <c r="D9" s="36">
        <v>1</v>
      </c>
      <c r="E9" s="172"/>
      <c r="F9" s="25">
        <f t="shared" si="0"/>
        <v>0</v>
      </c>
      <c r="G9" s="3"/>
    </row>
    <row r="10" spans="1:7" s="39" customFormat="1" ht="32.4" customHeight="1">
      <c r="A10" s="22">
        <v>7</v>
      </c>
      <c r="B10" s="38" t="s">
        <v>58</v>
      </c>
      <c r="C10" s="22" t="s">
        <v>11</v>
      </c>
      <c r="D10" s="32">
        <v>1</v>
      </c>
      <c r="E10" s="25"/>
      <c r="F10" s="25">
        <f t="shared" si="0"/>
        <v>0</v>
      </c>
      <c r="G10" s="3"/>
    </row>
    <row r="11" spans="1:7" s="44" customFormat="1" ht="29.4" customHeight="1">
      <c r="A11" s="26">
        <v>8</v>
      </c>
      <c r="B11" s="40" t="s">
        <v>95</v>
      </c>
      <c r="C11" s="22" t="s">
        <v>11</v>
      </c>
      <c r="D11" s="42">
        <v>1</v>
      </c>
      <c r="E11" s="43"/>
      <c r="F11" s="25">
        <f t="shared" si="0"/>
        <v>0</v>
      </c>
      <c r="G11" s="3"/>
    </row>
    <row r="12" spans="1:7" s="47" customFormat="1" ht="28.95" customHeight="1">
      <c r="A12" s="22">
        <v>9</v>
      </c>
      <c r="B12" s="48" t="s">
        <v>96</v>
      </c>
      <c r="C12" s="22" t="s">
        <v>11</v>
      </c>
      <c r="D12" s="45">
        <v>240</v>
      </c>
      <c r="E12" s="46"/>
      <c r="F12" s="25">
        <f t="shared" si="0"/>
        <v>0</v>
      </c>
      <c r="G12" s="3"/>
    </row>
    <row r="13" spans="1:7" s="47" customFormat="1" ht="25.2" customHeight="1">
      <c r="A13" s="26">
        <v>10</v>
      </c>
      <c r="B13" s="48" t="s">
        <v>97</v>
      </c>
      <c r="C13" s="22" t="s">
        <v>11</v>
      </c>
      <c r="D13" s="45">
        <v>1</v>
      </c>
      <c r="E13" s="46"/>
      <c r="F13" s="25">
        <f t="shared" si="0"/>
        <v>0</v>
      </c>
      <c r="G13" s="3"/>
    </row>
    <row r="14" spans="1:7" s="37" customFormat="1" ht="25.2" customHeight="1">
      <c r="A14" s="22">
        <v>11</v>
      </c>
      <c r="B14" s="49" t="s">
        <v>61</v>
      </c>
      <c r="C14" s="22" t="s">
        <v>11</v>
      </c>
      <c r="D14" s="36">
        <v>5</v>
      </c>
      <c r="E14" s="172"/>
      <c r="F14" s="25">
        <f t="shared" si="0"/>
        <v>0</v>
      </c>
      <c r="G14" s="3"/>
    </row>
    <row r="15" spans="1:7" s="54" customFormat="1" ht="30" customHeight="1">
      <c r="A15" s="26">
        <v>12</v>
      </c>
      <c r="B15" s="49" t="s">
        <v>63</v>
      </c>
      <c r="C15" s="22" t="s">
        <v>16</v>
      </c>
      <c r="D15" s="52">
        <v>200</v>
      </c>
      <c r="E15" s="53"/>
      <c r="F15" s="25">
        <f t="shared" si="0"/>
        <v>0</v>
      </c>
      <c r="G15" s="3"/>
    </row>
    <row r="16" spans="1:7" s="54" customFormat="1" ht="25.2" customHeight="1">
      <c r="A16" s="22">
        <v>13</v>
      </c>
      <c r="B16" s="49" t="s">
        <v>64</v>
      </c>
      <c r="C16" s="51" t="s">
        <v>16</v>
      </c>
      <c r="D16" s="52">
        <v>2600</v>
      </c>
      <c r="E16" s="53"/>
      <c r="F16" s="25">
        <f t="shared" si="0"/>
        <v>0</v>
      </c>
      <c r="G16" s="3"/>
    </row>
    <row r="17" spans="1:7" s="54" customFormat="1" ht="25.2" customHeight="1">
      <c r="A17" s="26">
        <v>14</v>
      </c>
      <c r="B17" s="49" t="s">
        <v>65</v>
      </c>
      <c r="C17" s="51" t="s">
        <v>16</v>
      </c>
      <c r="D17" s="52">
        <v>1200</v>
      </c>
      <c r="E17" s="53"/>
      <c r="F17" s="25">
        <f t="shared" si="0"/>
        <v>0</v>
      </c>
      <c r="G17" s="3"/>
    </row>
    <row r="18" spans="1:7" s="54" customFormat="1" ht="25.2" customHeight="1">
      <c r="A18" s="22">
        <v>15</v>
      </c>
      <c r="B18" s="49" t="s">
        <v>74</v>
      </c>
      <c r="C18" s="51" t="s">
        <v>11</v>
      </c>
      <c r="D18" s="52">
        <v>1</v>
      </c>
      <c r="E18" s="53"/>
      <c r="F18" s="25">
        <f t="shared" si="0"/>
        <v>0</v>
      </c>
      <c r="G18" s="3"/>
    </row>
    <row r="19" spans="1:7" s="54" customFormat="1" ht="25.2" customHeight="1">
      <c r="A19" s="26">
        <v>16</v>
      </c>
      <c r="B19" s="49" t="s">
        <v>66</v>
      </c>
      <c r="C19" s="51" t="s">
        <v>20</v>
      </c>
      <c r="D19" s="52">
        <v>1</v>
      </c>
      <c r="E19" s="53"/>
      <c r="F19" s="25">
        <f t="shared" si="0"/>
        <v>0</v>
      </c>
      <c r="G19" s="3"/>
    </row>
    <row r="20" spans="1:7" s="54" customFormat="1" ht="25.2" customHeight="1">
      <c r="A20" s="22">
        <v>17</v>
      </c>
      <c r="B20" s="49" t="s">
        <v>67</v>
      </c>
      <c r="C20" s="51" t="s">
        <v>20</v>
      </c>
      <c r="D20" s="52">
        <v>1</v>
      </c>
      <c r="E20" s="53"/>
      <c r="F20" s="25">
        <f t="shared" si="0"/>
        <v>0</v>
      </c>
      <c r="G20" s="3"/>
    </row>
    <row r="21" spans="1:7" ht="25.2" customHeight="1">
      <c r="A21" s="26">
        <v>18</v>
      </c>
      <c r="B21" s="50" t="s">
        <v>68</v>
      </c>
      <c r="C21" s="51" t="s">
        <v>20</v>
      </c>
      <c r="D21" s="51">
        <v>1</v>
      </c>
      <c r="E21" s="55"/>
      <c r="F21" s="25">
        <f t="shared" si="0"/>
        <v>0</v>
      </c>
    </row>
    <row r="22" spans="1:7" s="54" customFormat="1" ht="21" customHeight="1">
      <c r="A22" s="266" t="s">
        <v>2</v>
      </c>
      <c r="B22" s="267"/>
      <c r="C22" s="267"/>
      <c r="D22" s="267"/>
      <c r="E22" s="268"/>
      <c r="F22" s="61">
        <f>SUM(F4:F21)</f>
        <v>0</v>
      </c>
    </row>
    <row r="23" spans="1:7" ht="25.5" customHeight="1">
      <c r="A23" s="271" t="s">
        <v>69</v>
      </c>
      <c r="B23" s="272"/>
      <c r="C23" s="272"/>
      <c r="D23" s="272"/>
      <c r="E23" s="272"/>
      <c r="F23" s="272"/>
    </row>
    <row r="24" spans="1:7" s="21" customFormat="1" ht="30" customHeight="1">
      <c r="A24" s="17" t="s">
        <v>5</v>
      </c>
      <c r="B24" s="17" t="s">
        <v>6</v>
      </c>
      <c r="C24" s="18" t="s">
        <v>7</v>
      </c>
      <c r="D24" s="17" t="s">
        <v>8</v>
      </c>
      <c r="E24" s="19" t="s">
        <v>9</v>
      </c>
      <c r="F24" s="20" t="s">
        <v>10</v>
      </c>
    </row>
    <row r="25" spans="1:7" s="21" customFormat="1" ht="99.75" customHeight="1">
      <c r="A25" s="17">
        <v>1</v>
      </c>
      <c r="B25" s="176" t="s">
        <v>99</v>
      </c>
      <c r="C25" s="22" t="s">
        <v>11</v>
      </c>
      <c r="D25" s="24">
        <v>1</v>
      </c>
      <c r="E25" s="25"/>
      <c r="F25" s="25">
        <f>D25*E25</f>
        <v>0</v>
      </c>
    </row>
    <row r="26" spans="1:7" ht="118.5" customHeight="1">
      <c r="A26" s="22">
        <v>2</v>
      </c>
      <c r="B26" s="23" t="s">
        <v>98</v>
      </c>
      <c r="C26" s="22" t="s">
        <v>11</v>
      </c>
      <c r="D26" s="24">
        <v>58</v>
      </c>
      <c r="E26" s="25"/>
      <c r="F26" s="25">
        <f t="shared" ref="F26:F29" si="1">D26*E26</f>
        <v>0</v>
      </c>
    </row>
    <row r="27" spans="1:7" s="54" customFormat="1" ht="25.2" customHeight="1">
      <c r="A27" s="22">
        <v>3</v>
      </c>
      <c r="B27" s="49" t="s">
        <v>62</v>
      </c>
      <c r="C27" s="22" t="s">
        <v>11</v>
      </c>
      <c r="D27" s="52">
        <v>3</v>
      </c>
      <c r="E27" s="53"/>
      <c r="F27" s="25">
        <f t="shared" si="1"/>
        <v>0</v>
      </c>
    </row>
    <row r="28" spans="1:7" s="54" customFormat="1" ht="25.2" customHeight="1">
      <c r="A28" s="22">
        <v>4</v>
      </c>
      <c r="B28" s="49" t="s">
        <v>70</v>
      </c>
      <c r="C28" s="51" t="s">
        <v>20</v>
      </c>
      <c r="D28" s="52">
        <v>1</v>
      </c>
      <c r="E28" s="53"/>
      <c r="F28" s="25">
        <f t="shared" si="1"/>
        <v>0</v>
      </c>
    </row>
    <row r="29" spans="1:7" ht="25.2" customHeight="1">
      <c r="A29" s="26">
        <v>5</v>
      </c>
      <c r="B29" s="50" t="s">
        <v>68</v>
      </c>
      <c r="C29" s="51" t="s">
        <v>20</v>
      </c>
      <c r="D29" s="51">
        <v>1</v>
      </c>
      <c r="E29" s="55"/>
      <c r="F29" s="25">
        <f t="shared" si="1"/>
        <v>0</v>
      </c>
    </row>
    <row r="30" spans="1:7" s="54" customFormat="1" ht="21" customHeight="1">
      <c r="A30" s="266" t="s">
        <v>71</v>
      </c>
      <c r="B30" s="267"/>
      <c r="C30" s="267"/>
      <c r="D30" s="267"/>
      <c r="E30" s="268"/>
      <c r="F30" s="61">
        <f>SUM(F25:F29)</f>
        <v>0</v>
      </c>
    </row>
    <row r="31" spans="1:7" s="54" customFormat="1" ht="21" customHeight="1">
      <c r="A31" s="266" t="s">
        <v>161</v>
      </c>
      <c r="B31" s="267"/>
      <c r="C31" s="267"/>
      <c r="D31" s="267"/>
      <c r="E31" s="268"/>
      <c r="F31" s="61">
        <f>F22+F30</f>
        <v>0</v>
      </c>
    </row>
  </sheetData>
  <protectedRanges>
    <protectedRange password="CC06" sqref="E30:F31 E22:F22" name="Range1_1_1"/>
    <protectedRange password="CC06" sqref="E27:E28 E15:E20" name="Range1_1_1_1_1_1_2_1"/>
  </protectedRanges>
  <mergeCells count="6">
    <mergeCell ref="A1:F1"/>
    <mergeCell ref="A2:F2"/>
    <mergeCell ref="A23:F23"/>
    <mergeCell ref="A31:E31"/>
    <mergeCell ref="A22:E22"/>
    <mergeCell ref="A30:E30"/>
  </mergeCells>
  <printOptions horizontalCentered="1" gridLines="1"/>
  <pageMargins left="0.23622047244094491" right="0.23622047244094491" top="0.51181102362204722" bottom="0.74803149606299213" header="0.31496062992125984" footer="0.31496062992125984"/>
  <pageSetup paperSize="9" scale="90" orientation="portrait" r:id="rId1"/>
  <headerFooter alignWithMargins="0"/>
  <rowBreaks count="1" manualBreakCount="1">
    <brk id="22" max="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31"/>
  <sheetViews>
    <sheetView view="pageBreakPreview" topLeftCell="A20" zoomScale="85" zoomScaleSheetLayoutView="85" workbookViewId="0">
      <selection activeCell="A32" sqref="A32"/>
    </sheetView>
  </sheetViews>
  <sheetFormatPr defaultColWidth="9.5546875" defaultRowHeight="13.8"/>
  <cols>
    <col min="1" max="1" width="4.6640625" style="13" customWidth="1"/>
    <col min="2" max="2" width="62.88671875" style="14" customWidth="1"/>
    <col min="3" max="3" width="8.44140625" style="15" customWidth="1"/>
    <col min="4" max="4" width="8.5546875" style="15" customWidth="1"/>
    <col min="5" max="5" width="11.6640625" style="1" bestFit="1" customWidth="1"/>
    <col min="6" max="6" width="13" style="2" bestFit="1" customWidth="1"/>
    <col min="7" max="224" width="9.5546875" style="3"/>
    <col min="225" max="225" width="5.109375" style="3" customWidth="1"/>
    <col min="226" max="226" width="63.44140625" style="3" customWidth="1"/>
    <col min="227" max="227" width="8" style="3" customWidth="1"/>
    <col min="228" max="228" width="7.33203125" style="3" customWidth="1"/>
    <col min="229" max="229" width="11.33203125" style="3" customWidth="1"/>
    <col min="230" max="230" width="12.6640625" style="3" customWidth="1"/>
    <col min="231" max="231" width="17.5546875" style="3" customWidth="1"/>
    <col min="232" max="232" width="11.33203125" style="3" customWidth="1"/>
    <col min="233" max="480" width="9.5546875" style="3"/>
    <col min="481" max="481" width="5.109375" style="3" customWidth="1"/>
    <col min="482" max="482" width="63.44140625" style="3" customWidth="1"/>
    <col min="483" max="483" width="8" style="3" customWidth="1"/>
    <col min="484" max="484" width="7.33203125" style="3" customWidth="1"/>
    <col min="485" max="485" width="11.33203125" style="3" customWidth="1"/>
    <col min="486" max="486" width="12.6640625" style="3" customWidth="1"/>
    <col min="487" max="487" width="17.5546875" style="3" customWidth="1"/>
    <col min="488" max="488" width="11.33203125" style="3" customWidth="1"/>
    <col min="489" max="736" width="9.5546875" style="3"/>
    <col min="737" max="737" width="5.109375" style="3" customWidth="1"/>
    <col min="738" max="738" width="63.44140625" style="3" customWidth="1"/>
    <col min="739" max="739" width="8" style="3" customWidth="1"/>
    <col min="740" max="740" width="7.33203125" style="3" customWidth="1"/>
    <col min="741" max="741" width="11.33203125" style="3" customWidth="1"/>
    <col min="742" max="742" width="12.6640625" style="3" customWidth="1"/>
    <col min="743" max="743" width="17.5546875" style="3" customWidth="1"/>
    <col min="744" max="744" width="11.33203125" style="3" customWidth="1"/>
    <col min="745" max="992" width="9.5546875" style="3"/>
    <col min="993" max="993" width="5.109375" style="3" customWidth="1"/>
    <col min="994" max="994" width="63.44140625" style="3" customWidth="1"/>
    <col min="995" max="995" width="8" style="3" customWidth="1"/>
    <col min="996" max="996" width="7.33203125" style="3" customWidth="1"/>
    <col min="997" max="997" width="11.33203125" style="3" customWidth="1"/>
    <col min="998" max="998" width="12.6640625" style="3" customWidth="1"/>
    <col min="999" max="999" width="17.5546875" style="3" customWidth="1"/>
    <col min="1000" max="1000" width="11.33203125" style="3" customWidth="1"/>
    <col min="1001" max="1248" width="9.5546875" style="3"/>
    <col min="1249" max="1249" width="5.109375" style="3" customWidth="1"/>
    <col min="1250" max="1250" width="63.44140625" style="3" customWidth="1"/>
    <col min="1251" max="1251" width="8" style="3" customWidth="1"/>
    <col min="1252" max="1252" width="7.33203125" style="3" customWidth="1"/>
    <col min="1253" max="1253" width="11.33203125" style="3" customWidth="1"/>
    <col min="1254" max="1254" width="12.6640625" style="3" customWidth="1"/>
    <col min="1255" max="1255" width="17.5546875" style="3" customWidth="1"/>
    <col min="1256" max="1256" width="11.33203125" style="3" customWidth="1"/>
    <col min="1257" max="1504" width="9.5546875" style="3"/>
    <col min="1505" max="1505" width="5.109375" style="3" customWidth="1"/>
    <col min="1506" max="1506" width="63.44140625" style="3" customWidth="1"/>
    <col min="1507" max="1507" width="8" style="3" customWidth="1"/>
    <col min="1508" max="1508" width="7.33203125" style="3" customWidth="1"/>
    <col min="1509" max="1509" width="11.33203125" style="3" customWidth="1"/>
    <col min="1510" max="1510" width="12.6640625" style="3" customWidth="1"/>
    <col min="1511" max="1511" width="17.5546875" style="3" customWidth="1"/>
    <col min="1512" max="1512" width="11.33203125" style="3" customWidth="1"/>
    <col min="1513" max="1760" width="9.5546875" style="3"/>
    <col min="1761" max="1761" width="5.109375" style="3" customWidth="1"/>
    <col min="1762" max="1762" width="63.44140625" style="3" customWidth="1"/>
    <col min="1763" max="1763" width="8" style="3" customWidth="1"/>
    <col min="1764" max="1764" width="7.33203125" style="3" customWidth="1"/>
    <col min="1765" max="1765" width="11.33203125" style="3" customWidth="1"/>
    <col min="1766" max="1766" width="12.6640625" style="3" customWidth="1"/>
    <col min="1767" max="1767" width="17.5546875" style="3" customWidth="1"/>
    <col min="1768" max="1768" width="11.33203125" style="3" customWidth="1"/>
    <col min="1769" max="2016" width="9.5546875" style="3"/>
    <col min="2017" max="2017" width="5.109375" style="3" customWidth="1"/>
    <col min="2018" max="2018" width="63.44140625" style="3" customWidth="1"/>
    <col min="2019" max="2019" width="8" style="3" customWidth="1"/>
    <col min="2020" max="2020" width="7.33203125" style="3" customWidth="1"/>
    <col min="2021" max="2021" width="11.33203125" style="3" customWidth="1"/>
    <col min="2022" max="2022" width="12.6640625" style="3" customWidth="1"/>
    <col min="2023" max="2023" width="17.5546875" style="3" customWidth="1"/>
    <col min="2024" max="2024" width="11.33203125" style="3" customWidth="1"/>
    <col min="2025" max="2272" width="9.5546875" style="3"/>
    <col min="2273" max="2273" width="5.109375" style="3" customWidth="1"/>
    <col min="2274" max="2274" width="63.44140625" style="3" customWidth="1"/>
    <col min="2275" max="2275" width="8" style="3" customWidth="1"/>
    <col min="2276" max="2276" width="7.33203125" style="3" customWidth="1"/>
    <col min="2277" max="2277" width="11.33203125" style="3" customWidth="1"/>
    <col min="2278" max="2278" width="12.6640625" style="3" customWidth="1"/>
    <col min="2279" max="2279" width="17.5546875" style="3" customWidth="1"/>
    <col min="2280" max="2280" width="11.33203125" style="3" customWidth="1"/>
    <col min="2281" max="2528" width="9.5546875" style="3"/>
    <col min="2529" max="2529" width="5.109375" style="3" customWidth="1"/>
    <col min="2530" max="2530" width="63.44140625" style="3" customWidth="1"/>
    <col min="2531" max="2531" width="8" style="3" customWidth="1"/>
    <col min="2532" max="2532" width="7.33203125" style="3" customWidth="1"/>
    <col min="2533" max="2533" width="11.33203125" style="3" customWidth="1"/>
    <col min="2534" max="2534" width="12.6640625" style="3" customWidth="1"/>
    <col min="2535" max="2535" width="17.5546875" style="3" customWidth="1"/>
    <col min="2536" max="2536" width="11.33203125" style="3" customWidth="1"/>
    <col min="2537" max="2784" width="9.5546875" style="3"/>
    <col min="2785" max="2785" width="5.109375" style="3" customWidth="1"/>
    <col min="2786" max="2786" width="63.44140625" style="3" customWidth="1"/>
    <col min="2787" max="2787" width="8" style="3" customWidth="1"/>
    <col min="2788" max="2788" width="7.33203125" style="3" customWidth="1"/>
    <col min="2789" max="2789" width="11.33203125" style="3" customWidth="1"/>
    <col min="2790" max="2790" width="12.6640625" style="3" customWidth="1"/>
    <col min="2791" max="2791" width="17.5546875" style="3" customWidth="1"/>
    <col min="2792" max="2792" width="11.33203125" style="3" customWidth="1"/>
    <col min="2793" max="3040" width="9.5546875" style="3"/>
    <col min="3041" max="3041" width="5.109375" style="3" customWidth="1"/>
    <col min="3042" max="3042" width="63.44140625" style="3" customWidth="1"/>
    <col min="3043" max="3043" width="8" style="3" customWidth="1"/>
    <col min="3044" max="3044" width="7.33203125" style="3" customWidth="1"/>
    <col min="3045" max="3045" width="11.33203125" style="3" customWidth="1"/>
    <col min="3046" max="3046" width="12.6640625" style="3" customWidth="1"/>
    <col min="3047" max="3047" width="17.5546875" style="3" customWidth="1"/>
    <col min="3048" max="3048" width="11.33203125" style="3" customWidth="1"/>
    <col min="3049" max="3296" width="9.5546875" style="3"/>
    <col min="3297" max="3297" width="5.109375" style="3" customWidth="1"/>
    <col min="3298" max="3298" width="63.44140625" style="3" customWidth="1"/>
    <col min="3299" max="3299" width="8" style="3" customWidth="1"/>
    <col min="3300" max="3300" width="7.33203125" style="3" customWidth="1"/>
    <col min="3301" max="3301" width="11.33203125" style="3" customWidth="1"/>
    <col min="3302" max="3302" width="12.6640625" style="3" customWidth="1"/>
    <col min="3303" max="3303" width="17.5546875" style="3" customWidth="1"/>
    <col min="3304" max="3304" width="11.33203125" style="3" customWidth="1"/>
    <col min="3305" max="3552" width="9.5546875" style="3"/>
    <col min="3553" max="3553" width="5.109375" style="3" customWidth="1"/>
    <col min="3554" max="3554" width="63.44140625" style="3" customWidth="1"/>
    <col min="3555" max="3555" width="8" style="3" customWidth="1"/>
    <col min="3556" max="3556" width="7.33203125" style="3" customWidth="1"/>
    <col min="3557" max="3557" width="11.33203125" style="3" customWidth="1"/>
    <col min="3558" max="3558" width="12.6640625" style="3" customWidth="1"/>
    <col min="3559" max="3559" width="17.5546875" style="3" customWidth="1"/>
    <col min="3560" max="3560" width="11.33203125" style="3" customWidth="1"/>
    <col min="3561" max="3808" width="9.5546875" style="3"/>
    <col min="3809" max="3809" width="5.109375" style="3" customWidth="1"/>
    <col min="3810" max="3810" width="63.44140625" style="3" customWidth="1"/>
    <col min="3811" max="3811" width="8" style="3" customWidth="1"/>
    <col min="3812" max="3812" width="7.33203125" style="3" customWidth="1"/>
    <col min="3813" max="3813" width="11.33203125" style="3" customWidth="1"/>
    <col min="3814" max="3814" width="12.6640625" style="3" customWidth="1"/>
    <col min="3815" max="3815" width="17.5546875" style="3" customWidth="1"/>
    <col min="3816" max="3816" width="11.33203125" style="3" customWidth="1"/>
    <col min="3817" max="4064" width="9.5546875" style="3"/>
    <col min="4065" max="4065" width="5.109375" style="3" customWidth="1"/>
    <col min="4066" max="4066" width="63.44140625" style="3" customWidth="1"/>
    <col min="4067" max="4067" width="8" style="3" customWidth="1"/>
    <col min="4068" max="4068" width="7.33203125" style="3" customWidth="1"/>
    <col min="4069" max="4069" width="11.33203125" style="3" customWidth="1"/>
    <col min="4070" max="4070" width="12.6640625" style="3" customWidth="1"/>
    <col min="4071" max="4071" width="17.5546875" style="3" customWidth="1"/>
    <col min="4072" max="4072" width="11.33203125" style="3" customWidth="1"/>
    <col min="4073" max="4320" width="9.5546875" style="3"/>
    <col min="4321" max="4321" width="5.109375" style="3" customWidth="1"/>
    <col min="4322" max="4322" width="63.44140625" style="3" customWidth="1"/>
    <col min="4323" max="4323" width="8" style="3" customWidth="1"/>
    <col min="4324" max="4324" width="7.33203125" style="3" customWidth="1"/>
    <col min="4325" max="4325" width="11.33203125" style="3" customWidth="1"/>
    <col min="4326" max="4326" width="12.6640625" style="3" customWidth="1"/>
    <col min="4327" max="4327" width="17.5546875" style="3" customWidth="1"/>
    <col min="4328" max="4328" width="11.33203125" style="3" customWidth="1"/>
    <col min="4329" max="4576" width="9.5546875" style="3"/>
    <col min="4577" max="4577" width="5.109375" style="3" customWidth="1"/>
    <col min="4578" max="4578" width="63.44140625" style="3" customWidth="1"/>
    <col min="4579" max="4579" width="8" style="3" customWidth="1"/>
    <col min="4580" max="4580" width="7.33203125" style="3" customWidth="1"/>
    <col min="4581" max="4581" width="11.33203125" style="3" customWidth="1"/>
    <col min="4582" max="4582" width="12.6640625" style="3" customWidth="1"/>
    <col min="4583" max="4583" width="17.5546875" style="3" customWidth="1"/>
    <col min="4584" max="4584" width="11.33203125" style="3" customWidth="1"/>
    <col min="4585" max="4832" width="9.5546875" style="3"/>
    <col min="4833" max="4833" width="5.109375" style="3" customWidth="1"/>
    <col min="4834" max="4834" width="63.44140625" style="3" customWidth="1"/>
    <col min="4835" max="4835" width="8" style="3" customWidth="1"/>
    <col min="4836" max="4836" width="7.33203125" style="3" customWidth="1"/>
    <col min="4837" max="4837" width="11.33203125" style="3" customWidth="1"/>
    <col min="4838" max="4838" width="12.6640625" style="3" customWidth="1"/>
    <col min="4839" max="4839" width="17.5546875" style="3" customWidth="1"/>
    <col min="4840" max="4840" width="11.33203125" style="3" customWidth="1"/>
    <col min="4841" max="5088" width="9.5546875" style="3"/>
    <col min="5089" max="5089" width="5.109375" style="3" customWidth="1"/>
    <col min="5090" max="5090" width="63.44140625" style="3" customWidth="1"/>
    <col min="5091" max="5091" width="8" style="3" customWidth="1"/>
    <col min="5092" max="5092" width="7.33203125" style="3" customWidth="1"/>
    <col min="5093" max="5093" width="11.33203125" style="3" customWidth="1"/>
    <col min="5094" max="5094" width="12.6640625" style="3" customWidth="1"/>
    <col min="5095" max="5095" width="17.5546875" style="3" customWidth="1"/>
    <col min="5096" max="5096" width="11.33203125" style="3" customWidth="1"/>
    <col min="5097" max="5344" width="9.5546875" style="3"/>
    <col min="5345" max="5345" width="5.109375" style="3" customWidth="1"/>
    <col min="5346" max="5346" width="63.44140625" style="3" customWidth="1"/>
    <col min="5347" max="5347" width="8" style="3" customWidth="1"/>
    <col min="5348" max="5348" width="7.33203125" style="3" customWidth="1"/>
    <col min="5349" max="5349" width="11.33203125" style="3" customWidth="1"/>
    <col min="5350" max="5350" width="12.6640625" style="3" customWidth="1"/>
    <col min="5351" max="5351" width="17.5546875" style="3" customWidth="1"/>
    <col min="5352" max="5352" width="11.33203125" style="3" customWidth="1"/>
    <col min="5353" max="5600" width="9.5546875" style="3"/>
    <col min="5601" max="5601" width="5.109375" style="3" customWidth="1"/>
    <col min="5602" max="5602" width="63.44140625" style="3" customWidth="1"/>
    <col min="5603" max="5603" width="8" style="3" customWidth="1"/>
    <col min="5604" max="5604" width="7.33203125" style="3" customWidth="1"/>
    <col min="5605" max="5605" width="11.33203125" style="3" customWidth="1"/>
    <col min="5606" max="5606" width="12.6640625" style="3" customWidth="1"/>
    <col min="5607" max="5607" width="17.5546875" style="3" customWidth="1"/>
    <col min="5608" max="5608" width="11.33203125" style="3" customWidth="1"/>
    <col min="5609" max="5856" width="9.5546875" style="3"/>
    <col min="5857" max="5857" width="5.109375" style="3" customWidth="1"/>
    <col min="5858" max="5858" width="63.44140625" style="3" customWidth="1"/>
    <col min="5859" max="5859" width="8" style="3" customWidth="1"/>
    <col min="5860" max="5860" width="7.33203125" style="3" customWidth="1"/>
    <col min="5861" max="5861" width="11.33203125" style="3" customWidth="1"/>
    <col min="5862" max="5862" width="12.6640625" style="3" customWidth="1"/>
    <col min="5863" max="5863" width="17.5546875" style="3" customWidth="1"/>
    <col min="5864" max="5864" width="11.33203125" style="3" customWidth="1"/>
    <col min="5865" max="6112" width="9.5546875" style="3"/>
    <col min="6113" max="6113" width="5.109375" style="3" customWidth="1"/>
    <col min="6114" max="6114" width="63.44140625" style="3" customWidth="1"/>
    <col min="6115" max="6115" width="8" style="3" customWidth="1"/>
    <col min="6116" max="6116" width="7.33203125" style="3" customWidth="1"/>
    <col min="6117" max="6117" width="11.33203125" style="3" customWidth="1"/>
    <col min="6118" max="6118" width="12.6640625" style="3" customWidth="1"/>
    <col min="6119" max="6119" width="17.5546875" style="3" customWidth="1"/>
    <col min="6120" max="6120" width="11.33203125" style="3" customWidth="1"/>
    <col min="6121" max="6368" width="9.5546875" style="3"/>
    <col min="6369" max="6369" width="5.109375" style="3" customWidth="1"/>
    <col min="6370" max="6370" width="63.44140625" style="3" customWidth="1"/>
    <col min="6371" max="6371" width="8" style="3" customWidth="1"/>
    <col min="6372" max="6372" width="7.33203125" style="3" customWidth="1"/>
    <col min="6373" max="6373" width="11.33203125" style="3" customWidth="1"/>
    <col min="6374" max="6374" width="12.6640625" style="3" customWidth="1"/>
    <col min="6375" max="6375" width="17.5546875" style="3" customWidth="1"/>
    <col min="6376" max="6376" width="11.33203125" style="3" customWidth="1"/>
    <col min="6377" max="6624" width="9.5546875" style="3"/>
    <col min="6625" max="6625" width="5.109375" style="3" customWidth="1"/>
    <col min="6626" max="6626" width="63.44140625" style="3" customWidth="1"/>
    <col min="6627" max="6627" width="8" style="3" customWidth="1"/>
    <col min="6628" max="6628" width="7.33203125" style="3" customWidth="1"/>
    <col min="6629" max="6629" width="11.33203125" style="3" customWidth="1"/>
    <col min="6630" max="6630" width="12.6640625" style="3" customWidth="1"/>
    <col min="6631" max="6631" width="17.5546875" style="3" customWidth="1"/>
    <col min="6632" max="6632" width="11.33203125" style="3" customWidth="1"/>
    <col min="6633" max="6880" width="9.5546875" style="3"/>
    <col min="6881" max="6881" width="5.109375" style="3" customWidth="1"/>
    <col min="6882" max="6882" width="63.44140625" style="3" customWidth="1"/>
    <col min="6883" max="6883" width="8" style="3" customWidth="1"/>
    <col min="6884" max="6884" width="7.33203125" style="3" customWidth="1"/>
    <col min="6885" max="6885" width="11.33203125" style="3" customWidth="1"/>
    <col min="6886" max="6886" width="12.6640625" style="3" customWidth="1"/>
    <col min="6887" max="6887" width="17.5546875" style="3" customWidth="1"/>
    <col min="6888" max="6888" width="11.33203125" style="3" customWidth="1"/>
    <col min="6889" max="7136" width="9.5546875" style="3"/>
    <col min="7137" max="7137" width="5.109375" style="3" customWidth="1"/>
    <col min="7138" max="7138" width="63.44140625" style="3" customWidth="1"/>
    <col min="7139" max="7139" width="8" style="3" customWidth="1"/>
    <col min="7140" max="7140" width="7.33203125" style="3" customWidth="1"/>
    <col min="7141" max="7141" width="11.33203125" style="3" customWidth="1"/>
    <col min="7142" max="7142" width="12.6640625" style="3" customWidth="1"/>
    <col min="7143" max="7143" width="17.5546875" style="3" customWidth="1"/>
    <col min="7144" max="7144" width="11.33203125" style="3" customWidth="1"/>
    <col min="7145" max="7392" width="9.5546875" style="3"/>
    <col min="7393" max="7393" width="5.109375" style="3" customWidth="1"/>
    <col min="7394" max="7394" width="63.44140625" style="3" customWidth="1"/>
    <col min="7395" max="7395" width="8" style="3" customWidth="1"/>
    <col min="7396" max="7396" width="7.33203125" style="3" customWidth="1"/>
    <col min="7397" max="7397" width="11.33203125" style="3" customWidth="1"/>
    <col min="7398" max="7398" width="12.6640625" style="3" customWidth="1"/>
    <col min="7399" max="7399" width="17.5546875" style="3" customWidth="1"/>
    <col min="7400" max="7400" width="11.33203125" style="3" customWidth="1"/>
    <col min="7401" max="7648" width="9.5546875" style="3"/>
    <col min="7649" max="7649" width="5.109375" style="3" customWidth="1"/>
    <col min="7650" max="7650" width="63.44140625" style="3" customWidth="1"/>
    <col min="7651" max="7651" width="8" style="3" customWidth="1"/>
    <col min="7652" max="7652" width="7.33203125" style="3" customWidth="1"/>
    <col min="7653" max="7653" width="11.33203125" style="3" customWidth="1"/>
    <col min="7654" max="7654" width="12.6640625" style="3" customWidth="1"/>
    <col min="7655" max="7655" width="17.5546875" style="3" customWidth="1"/>
    <col min="7656" max="7656" width="11.33203125" style="3" customWidth="1"/>
    <col min="7657" max="7904" width="9.5546875" style="3"/>
    <col min="7905" max="7905" width="5.109375" style="3" customWidth="1"/>
    <col min="7906" max="7906" width="63.44140625" style="3" customWidth="1"/>
    <col min="7907" max="7907" width="8" style="3" customWidth="1"/>
    <col min="7908" max="7908" width="7.33203125" style="3" customWidth="1"/>
    <col min="7909" max="7909" width="11.33203125" style="3" customWidth="1"/>
    <col min="7910" max="7910" width="12.6640625" style="3" customWidth="1"/>
    <col min="7911" max="7911" width="17.5546875" style="3" customWidth="1"/>
    <col min="7912" max="7912" width="11.33203125" style="3" customWidth="1"/>
    <col min="7913" max="8160" width="9.5546875" style="3"/>
    <col min="8161" max="8161" width="5.109375" style="3" customWidth="1"/>
    <col min="8162" max="8162" width="63.44140625" style="3" customWidth="1"/>
    <col min="8163" max="8163" width="8" style="3" customWidth="1"/>
    <col min="8164" max="8164" width="7.33203125" style="3" customWidth="1"/>
    <col min="8165" max="8165" width="11.33203125" style="3" customWidth="1"/>
    <col min="8166" max="8166" width="12.6640625" style="3" customWidth="1"/>
    <col min="8167" max="8167" width="17.5546875" style="3" customWidth="1"/>
    <col min="8168" max="8168" width="11.33203125" style="3" customWidth="1"/>
    <col min="8169" max="8416" width="9.5546875" style="3"/>
    <col min="8417" max="8417" width="5.109375" style="3" customWidth="1"/>
    <col min="8418" max="8418" width="63.44140625" style="3" customWidth="1"/>
    <col min="8419" max="8419" width="8" style="3" customWidth="1"/>
    <col min="8420" max="8420" width="7.33203125" style="3" customWidth="1"/>
    <col min="8421" max="8421" width="11.33203125" style="3" customWidth="1"/>
    <col min="8422" max="8422" width="12.6640625" style="3" customWidth="1"/>
    <col min="8423" max="8423" width="17.5546875" style="3" customWidth="1"/>
    <col min="8424" max="8424" width="11.33203125" style="3" customWidth="1"/>
    <col min="8425" max="8672" width="9.5546875" style="3"/>
    <col min="8673" max="8673" width="5.109375" style="3" customWidth="1"/>
    <col min="8674" max="8674" width="63.44140625" style="3" customWidth="1"/>
    <col min="8675" max="8675" width="8" style="3" customWidth="1"/>
    <col min="8676" max="8676" width="7.33203125" style="3" customWidth="1"/>
    <col min="8677" max="8677" width="11.33203125" style="3" customWidth="1"/>
    <col min="8678" max="8678" width="12.6640625" style="3" customWidth="1"/>
    <col min="8679" max="8679" width="17.5546875" style="3" customWidth="1"/>
    <col min="8680" max="8680" width="11.33203125" style="3" customWidth="1"/>
    <col min="8681" max="8928" width="9.5546875" style="3"/>
    <col min="8929" max="8929" width="5.109375" style="3" customWidth="1"/>
    <col min="8930" max="8930" width="63.44140625" style="3" customWidth="1"/>
    <col min="8931" max="8931" width="8" style="3" customWidth="1"/>
    <col min="8932" max="8932" width="7.33203125" style="3" customWidth="1"/>
    <col min="8933" max="8933" width="11.33203125" style="3" customWidth="1"/>
    <col min="8934" max="8934" width="12.6640625" style="3" customWidth="1"/>
    <col min="8935" max="8935" width="17.5546875" style="3" customWidth="1"/>
    <col min="8936" max="8936" width="11.33203125" style="3" customWidth="1"/>
    <col min="8937" max="9184" width="9.5546875" style="3"/>
    <col min="9185" max="9185" width="5.109375" style="3" customWidth="1"/>
    <col min="9186" max="9186" width="63.44140625" style="3" customWidth="1"/>
    <col min="9187" max="9187" width="8" style="3" customWidth="1"/>
    <col min="9188" max="9188" width="7.33203125" style="3" customWidth="1"/>
    <col min="9189" max="9189" width="11.33203125" style="3" customWidth="1"/>
    <col min="9190" max="9190" width="12.6640625" style="3" customWidth="1"/>
    <col min="9191" max="9191" width="17.5546875" style="3" customWidth="1"/>
    <col min="9192" max="9192" width="11.33203125" style="3" customWidth="1"/>
    <col min="9193" max="9440" width="9.5546875" style="3"/>
    <col min="9441" max="9441" width="5.109375" style="3" customWidth="1"/>
    <col min="9442" max="9442" width="63.44140625" style="3" customWidth="1"/>
    <col min="9443" max="9443" width="8" style="3" customWidth="1"/>
    <col min="9444" max="9444" width="7.33203125" style="3" customWidth="1"/>
    <col min="9445" max="9445" width="11.33203125" style="3" customWidth="1"/>
    <col min="9446" max="9446" width="12.6640625" style="3" customWidth="1"/>
    <col min="9447" max="9447" width="17.5546875" style="3" customWidth="1"/>
    <col min="9448" max="9448" width="11.33203125" style="3" customWidth="1"/>
    <col min="9449" max="9696" width="9.5546875" style="3"/>
    <col min="9697" max="9697" width="5.109375" style="3" customWidth="1"/>
    <col min="9698" max="9698" width="63.44140625" style="3" customWidth="1"/>
    <col min="9699" max="9699" width="8" style="3" customWidth="1"/>
    <col min="9700" max="9700" width="7.33203125" style="3" customWidth="1"/>
    <col min="9701" max="9701" width="11.33203125" style="3" customWidth="1"/>
    <col min="9702" max="9702" width="12.6640625" style="3" customWidth="1"/>
    <col min="9703" max="9703" width="17.5546875" style="3" customWidth="1"/>
    <col min="9704" max="9704" width="11.33203125" style="3" customWidth="1"/>
    <col min="9705" max="9952" width="9.5546875" style="3"/>
    <col min="9953" max="9953" width="5.109375" style="3" customWidth="1"/>
    <col min="9954" max="9954" width="63.44140625" style="3" customWidth="1"/>
    <col min="9955" max="9955" width="8" style="3" customWidth="1"/>
    <col min="9956" max="9956" width="7.33203125" style="3" customWidth="1"/>
    <col min="9957" max="9957" width="11.33203125" style="3" customWidth="1"/>
    <col min="9958" max="9958" width="12.6640625" style="3" customWidth="1"/>
    <col min="9959" max="9959" width="17.5546875" style="3" customWidth="1"/>
    <col min="9960" max="9960" width="11.33203125" style="3" customWidth="1"/>
    <col min="9961" max="10208" width="9.5546875" style="3"/>
    <col min="10209" max="10209" width="5.109375" style="3" customWidth="1"/>
    <col min="10210" max="10210" width="63.44140625" style="3" customWidth="1"/>
    <col min="10211" max="10211" width="8" style="3" customWidth="1"/>
    <col min="10212" max="10212" width="7.33203125" style="3" customWidth="1"/>
    <col min="10213" max="10213" width="11.33203125" style="3" customWidth="1"/>
    <col min="10214" max="10214" width="12.6640625" style="3" customWidth="1"/>
    <col min="10215" max="10215" width="17.5546875" style="3" customWidth="1"/>
    <col min="10216" max="10216" width="11.33203125" style="3" customWidth="1"/>
    <col min="10217" max="10464" width="9.5546875" style="3"/>
    <col min="10465" max="10465" width="5.109375" style="3" customWidth="1"/>
    <col min="10466" max="10466" width="63.44140625" style="3" customWidth="1"/>
    <col min="10467" max="10467" width="8" style="3" customWidth="1"/>
    <col min="10468" max="10468" width="7.33203125" style="3" customWidth="1"/>
    <col min="10469" max="10469" width="11.33203125" style="3" customWidth="1"/>
    <col min="10470" max="10470" width="12.6640625" style="3" customWidth="1"/>
    <col min="10471" max="10471" width="17.5546875" style="3" customWidth="1"/>
    <col min="10472" max="10472" width="11.33203125" style="3" customWidth="1"/>
    <col min="10473" max="10720" width="9.5546875" style="3"/>
    <col min="10721" max="10721" width="5.109375" style="3" customWidth="1"/>
    <col min="10722" max="10722" width="63.44140625" style="3" customWidth="1"/>
    <col min="10723" max="10723" width="8" style="3" customWidth="1"/>
    <col min="10724" max="10724" width="7.33203125" style="3" customWidth="1"/>
    <col min="10725" max="10725" width="11.33203125" style="3" customWidth="1"/>
    <col min="10726" max="10726" width="12.6640625" style="3" customWidth="1"/>
    <col min="10727" max="10727" width="17.5546875" style="3" customWidth="1"/>
    <col min="10728" max="10728" width="11.33203125" style="3" customWidth="1"/>
    <col min="10729" max="10976" width="9.5546875" style="3"/>
    <col min="10977" max="10977" width="5.109375" style="3" customWidth="1"/>
    <col min="10978" max="10978" width="63.44140625" style="3" customWidth="1"/>
    <col min="10979" max="10979" width="8" style="3" customWidth="1"/>
    <col min="10980" max="10980" width="7.33203125" style="3" customWidth="1"/>
    <col min="10981" max="10981" width="11.33203125" style="3" customWidth="1"/>
    <col min="10982" max="10982" width="12.6640625" style="3" customWidth="1"/>
    <col min="10983" max="10983" width="17.5546875" style="3" customWidth="1"/>
    <col min="10984" max="10984" width="11.33203125" style="3" customWidth="1"/>
    <col min="10985" max="11232" width="9.5546875" style="3"/>
    <col min="11233" max="11233" width="5.109375" style="3" customWidth="1"/>
    <col min="11234" max="11234" width="63.44140625" style="3" customWidth="1"/>
    <col min="11235" max="11235" width="8" style="3" customWidth="1"/>
    <col min="11236" max="11236" width="7.33203125" style="3" customWidth="1"/>
    <col min="11237" max="11237" width="11.33203125" style="3" customWidth="1"/>
    <col min="11238" max="11238" width="12.6640625" style="3" customWidth="1"/>
    <col min="11239" max="11239" width="17.5546875" style="3" customWidth="1"/>
    <col min="11240" max="11240" width="11.33203125" style="3" customWidth="1"/>
    <col min="11241" max="11488" width="9.5546875" style="3"/>
    <col min="11489" max="11489" width="5.109375" style="3" customWidth="1"/>
    <col min="11490" max="11490" width="63.44140625" style="3" customWidth="1"/>
    <col min="11491" max="11491" width="8" style="3" customWidth="1"/>
    <col min="11492" max="11492" width="7.33203125" style="3" customWidth="1"/>
    <col min="11493" max="11493" width="11.33203125" style="3" customWidth="1"/>
    <col min="11494" max="11494" width="12.6640625" style="3" customWidth="1"/>
    <col min="11495" max="11495" width="17.5546875" style="3" customWidth="1"/>
    <col min="11496" max="11496" width="11.33203125" style="3" customWidth="1"/>
    <col min="11497" max="11744" width="9.5546875" style="3"/>
    <col min="11745" max="11745" width="5.109375" style="3" customWidth="1"/>
    <col min="11746" max="11746" width="63.44140625" style="3" customWidth="1"/>
    <col min="11747" max="11747" width="8" style="3" customWidth="1"/>
    <col min="11748" max="11748" width="7.33203125" style="3" customWidth="1"/>
    <col min="11749" max="11749" width="11.33203125" style="3" customWidth="1"/>
    <col min="11750" max="11750" width="12.6640625" style="3" customWidth="1"/>
    <col min="11751" max="11751" width="17.5546875" style="3" customWidth="1"/>
    <col min="11752" max="11752" width="11.33203125" style="3" customWidth="1"/>
    <col min="11753" max="12000" width="9.5546875" style="3"/>
    <col min="12001" max="12001" width="5.109375" style="3" customWidth="1"/>
    <col min="12002" max="12002" width="63.44140625" style="3" customWidth="1"/>
    <col min="12003" max="12003" width="8" style="3" customWidth="1"/>
    <col min="12004" max="12004" width="7.33203125" style="3" customWidth="1"/>
    <col min="12005" max="12005" width="11.33203125" style="3" customWidth="1"/>
    <col min="12006" max="12006" width="12.6640625" style="3" customWidth="1"/>
    <col min="12007" max="12007" width="17.5546875" style="3" customWidth="1"/>
    <col min="12008" max="12008" width="11.33203125" style="3" customWidth="1"/>
    <col min="12009" max="12256" width="9.5546875" style="3"/>
    <col min="12257" max="12257" width="5.109375" style="3" customWidth="1"/>
    <col min="12258" max="12258" width="63.44140625" style="3" customWidth="1"/>
    <col min="12259" max="12259" width="8" style="3" customWidth="1"/>
    <col min="12260" max="12260" width="7.33203125" style="3" customWidth="1"/>
    <col min="12261" max="12261" width="11.33203125" style="3" customWidth="1"/>
    <col min="12262" max="12262" width="12.6640625" style="3" customWidth="1"/>
    <col min="12263" max="12263" width="17.5546875" style="3" customWidth="1"/>
    <col min="12264" max="12264" width="11.33203125" style="3" customWidth="1"/>
    <col min="12265" max="12512" width="9.5546875" style="3"/>
    <col min="12513" max="12513" width="5.109375" style="3" customWidth="1"/>
    <col min="12514" max="12514" width="63.44140625" style="3" customWidth="1"/>
    <col min="12515" max="12515" width="8" style="3" customWidth="1"/>
    <col min="12516" max="12516" width="7.33203125" style="3" customWidth="1"/>
    <col min="12517" max="12517" width="11.33203125" style="3" customWidth="1"/>
    <col min="12518" max="12518" width="12.6640625" style="3" customWidth="1"/>
    <col min="12519" max="12519" width="17.5546875" style="3" customWidth="1"/>
    <col min="12520" max="12520" width="11.33203125" style="3" customWidth="1"/>
    <col min="12521" max="12768" width="9.5546875" style="3"/>
    <col min="12769" max="12769" width="5.109375" style="3" customWidth="1"/>
    <col min="12770" max="12770" width="63.44140625" style="3" customWidth="1"/>
    <col min="12771" max="12771" width="8" style="3" customWidth="1"/>
    <col min="12772" max="12772" width="7.33203125" style="3" customWidth="1"/>
    <col min="12773" max="12773" width="11.33203125" style="3" customWidth="1"/>
    <col min="12774" max="12774" width="12.6640625" style="3" customWidth="1"/>
    <col min="12775" max="12775" width="17.5546875" style="3" customWidth="1"/>
    <col min="12776" max="12776" width="11.33203125" style="3" customWidth="1"/>
    <col min="12777" max="13024" width="9.5546875" style="3"/>
    <col min="13025" max="13025" width="5.109375" style="3" customWidth="1"/>
    <col min="13026" max="13026" width="63.44140625" style="3" customWidth="1"/>
    <col min="13027" max="13027" width="8" style="3" customWidth="1"/>
    <col min="13028" max="13028" width="7.33203125" style="3" customWidth="1"/>
    <col min="13029" max="13029" width="11.33203125" style="3" customWidth="1"/>
    <col min="13030" max="13030" width="12.6640625" style="3" customWidth="1"/>
    <col min="13031" max="13031" width="17.5546875" style="3" customWidth="1"/>
    <col min="13032" max="13032" width="11.33203125" style="3" customWidth="1"/>
    <col min="13033" max="13280" width="9.5546875" style="3"/>
    <col min="13281" max="13281" width="5.109375" style="3" customWidth="1"/>
    <col min="13282" max="13282" width="63.44140625" style="3" customWidth="1"/>
    <col min="13283" max="13283" width="8" style="3" customWidth="1"/>
    <col min="13284" max="13284" width="7.33203125" style="3" customWidth="1"/>
    <col min="13285" max="13285" width="11.33203125" style="3" customWidth="1"/>
    <col min="13286" max="13286" width="12.6640625" style="3" customWidth="1"/>
    <col min="13287" max="13287" width="17.5546875" style="3" customWidth="1"/>
    <col min="13288" max="13288" width="11.33203125" style="3" customWidth="1"/>
    <col min="13289" max="13536" width="9.5546875" style="3"/>
    <col min="13537" max="13537" width="5.109375" style="3" customWidth="1"/>
    <col min="13538" max="13538" width="63.44140625" style="3" customWidth="1"/>
    <col min="13539" max="13539" width="8" style="3" customWidth="1"/>
    <col min="13540" max="13540" width="7.33203125" style="3" customWidth="1"/>
    <col min="13541" max="13541" width="11.33203125" style="3" customWidth="1"/>
    <col min="13542" max="13542" width="12.6640625" style="3" customWidth="1"/>
    <col min="13543" max="13543" width="17.5546875" style="3" customWidth="1"/>
    <col min="13544" max="13544" width="11.33203125" style="3" customWidth="1"/>
    <col min="13545" max="13792" width="9.5546875" style="3"/>
    <col min="13793" max="13793" width="5.109375" style="3" customWidth="1"/>
    <col min="13794" max="13794" width="63.44140625" style="3" customWidth="1"/>
    <col min="13795" max="13795" width="8" style="3" customWidth="1"/>
    <col min="13796" max="13796" width="7.33203125" style="3" customWidth="1"/>
    <col min="13797" max="13797" width="11.33203125" style="3" customWidth="1"/>
    <col min="13798" max="13798" width="12.6640625" style="3" customWidth="1"/>
    <col min="13799" max="13799" width="17.5546875" style="3" customWidth="1"/>
    <col min="13800" max="13800" width="11.33203125" style="3" customWidth="1"/>
    <col min="13801" max="14048" width="9.5546875" style="3"/>
    <col min="14049" max="14049" width="5.109375" style="3" customWidth="1"/>
    <col min="14050" max="14050" width="63.44140625" style="3" customWidth="1"/>
    <col min="14051" max="14051" width="8" style="3" customWidth="1"/>
    <col min="14052" max="14052" width="7.33203125" style="3" customWidth="1"/>
    <col min="14053" max="14053" width="11.33203125" style="3" customWidth="1"/>
    <col min="14054" max="14054" width="12.6640625" style="3" customWidth="1"/>
    <col min="14055" max="14055" width="17.5546875" style="3" customWidth="1"/>
    <col min="14056" max="14056" width="11.33203125" style="3" customWidth="1"/>
    <col min="14057" max="14304" width="9.5546875" style="3"/>
    <col min="14305" max="14305" width="5.109375" style="3" customWidth="1"/>
    <col min="14306" max="14306" width="63.44140625" style="3" customWidth="1"/>
    <col min="14307" max="14307" width="8" style="3" customWidth="1"/>
    <col min="14308" max="14308" width="7.33203125" style="3" customWidth="1"/>
    <col min="14309" max="14309" width="11.33203125" style="3" customWidth="1"/>
    <col min="14310" max="14310" width="12.6640625" style="3" customWidth="1"/>
    <col min="14311" max="14311" width="17.5546875" style="3" customWidth="1"/>
    <col min="14312" max="14312" width="11.33203125" style="3" customWidth="1"/>
    <col min="14313" max="14560" width="9.5546875" style="3"/>
    <col min="14561" max="14561" width="5.109375" style="3" customWidth="1"/>
    <col min="14562" max="14562" width="63.44140625" style="3" customWidth="1"/>
    <col min="14563" max="14563" width="8" style="3" customWidth="1"/>
    <col min="14564" max="14564" width="7.33203125" style="3" customWidth="1"/>
    <col min="14565" max="14565" width="11.33203125" style="3" customWidth="1"/>
    <col min="14566" max="14566" width="12.6640625" style="3" customWidth="1"/>
    <col min="14567" max="14567" width="17.5546875" style="3" customWidth="1"/>
    <col min="14568" max="14568" width="11.33203125" style="3" customWidth="1"/>
    <col min="14569" max="14816" width="9.5546875" style="3"/>
    <col min="14817" max="14817" width="5.109375" style="3" customWidth="1"/>
    <col min="14818" max="14818" width="63.44140625" style="3" customWidth="1"/>
    <col min="14819" max="14819" width="8" style="3" customWidth="1"/>
    <col min="14820" max="14820" width="7.33203125" style="3" customWidth="1"/>
    <col min="14821" max="14821" width="11.33203125" style="3" customWidth="1"/>
    <col min="14822" max="14822" width="12.6640625" style="3" customWidth="1"/>
    <col min="14823" max="14823" width="17.5546875" style="3" customWidth="1"/>
    <col min="14824" max="14824" width="11.33203125" style="3" customWidth="1"/>
    <col min="14825" max="15072" width="9.5546875" style="3"/>
    <col min="15073" max="15073" width="5.109375" style="3" customWidth="1"/>
    <col min="15074" max="15074" width="63.44140625" style="3" customWidth="1"/>
    <col min="15075" max="15075" width="8" style="3" customWidth="1"/>
    <col min="15076" max="15076" width="7.33203125" style="3" customWidth="1"/>
    <col min="15077" max="15077" width="11.33203125" style="3" customWidth="1"/>
    <col min="15078" max="15078" width="12.6640625" style="3" customWidth="1"/>
    <col min="15079" max="15079" width="17.5546875" style="3" customWidth="1"/>
    <col min="15080" max="15080" width="11.33203125" style="3" customWidth="1"/>
    <col min="15081" max="15328" width="9.5546875" style="3"/>
    <col min="15329" max="15329" width="5.109375" style="3" customWidth="1"/>
    <col min="15330" max="15330" width="63.44140625" style="3" customWidth="1"/>
    <col min="15331" max="15331" width="8" style="3" customWidth="1"/>
    <col min="15332" max="15332" width="7.33203125" style="3" customWidth="1"/>
    <col min="15333" max="15333" width="11.33203125" style="3" customWidth="1"/>
    <col min="15334" max="15334" width="12.6640625" style="3" customWidth="1"/>
    <col min="15335" max="15335" width="17.5546875" style="3" customWidth="1"/>
    <col min="15336" max="15336" width="11.33203125" style="3" customWidth="1"/>
    <col min="15337" max="15584" width="9.5546875" style="3"/>
    <col min="15585" max="15585" width="5.109375" style="3" customWidth="1"/>
    <col min="15586" max="15586" width="63.44140625" style="3" customWidth="1"/>
    <col min="15587" max="15587" width="8" style="3" customWidth="1"/>
    <col min="15588" max="15588" width="7.33203125" style="3" customWidth="1"/>
    <col min="15589" max="15589" width="11.33203125" style="3" customWidth="1"/>
    <col min="15590" max="15590" width="12.6640625" style="3" customWidth="1"/>
    <col min="15591" max="15591" width="17.5546875" style="3" customWidth="1"/>
    <col min="15592" max="15592" width="11.33203125" style="3" customWidth="1"/>
    <col min="15593" max="15840" width="9.5546875" style="3"/>
    <col min="15841" max="15841" width="5.109375" style="3" customWidth="1"/>
    <col min="15842" max="15842" width="63.44140625" style="3" customWidth="1"/>
    <col min="15843" max="15843" width="8" style="3" customWidth="1"/>
    <col min="15844" max="15844" width="7.33203125" style="3" customWidth="1"/>
    <col min="15845" max="15845" width="11.33203125" style="3" customWidth="1"/>
    <col min="15846" max="15846" width="12.6640625" style="3" customWidth="1"/>
    <col min="15847" max="15847" width="17.5546875" style="3" customWidth="1"/>
    <col min="15848" max="15848" width="11.33203125" style="3" customWidth="1"/>
    <col min="15849" max="16096" width="9.5546875" style="3"/>
    <col min="16097" max="16097" width="5.109375" style="3" customWidth="1"/>
    <col min="16098" max="16098" width="63.44140625" style="3" customWidth="1"/>
    <col min="16099" max="16099" width="8" style="3" customWidth="1"/>
    <col min="16100" max="16100" width="7.33203125" style="3" customWidth="1"/>
    <col min="16101" max="16101" width="11.33203125" style="3" customWidth="1"/>
    <col min="16102" max="16102" width="12.6640625" style="3" customWidth="1"/>
    <col min="16103" max="16103" width="17.5546875" style="3" customWidth="1"/>
    <col min="16104" max="16104" width="11.33203125" style="3" customWidth="1"/>
    <col min="16105" max="16384" width="9.5546875" style="3"/>
  </cols>
  <sheetData>
    <row r="1" spans="1:6" ht="25.5" customHeight="1">
      <c r="A1" s="269" t="s">
        <v>151</v>
      </c>
      <c r="B1" s="270"/>
      <c r="C1" s="270"/>
      <c r="D1" s="270"/>
      <c r="E1" s="270"/>
      <c r="F1" s="270"/>
    </row>
    <row r="2" spans="1:6" ht="25.5" customHeight="1">
      <c r="A2" s="271" t="s">
        <v>53</v>
      </c>
      <c r="B2" s="272"/>
      <c r="C2" s="272"/>
      <c r="D2" s="272"/>
      <c r="E2" s="272"/>
      <c r="F2" s="272"/>
    </row>
    <row r="3" spans="1:6" s="21" customFormat="1" ht="30" customHeight="1">
      <c r="A3" s="17" t="s">
        <v>5</v>
      </c>
      <c r="B3" s="17" t="s">
        <v>6</v>
      </c>
      <c r="C3" s="18" t="s">
        <v>7</v>
      </c>
      <c r="D3" s="17" t="s">
        <v>8</v>
      </c>
      <c r="E3" s="19" t="s">
        <v>9</v>
      </c>
      <c r="F3" s="20" t="s">
        <v>10</v>
      </c>
    </row>
    <row r="4" spans="1:6" ht="27.6" customHeight="1">
      <c r="A4" s="22">
        <v>1</v>
      </c>
      <c r="B4" s="23" t="s">
        <v>54</v>
      </c>
      <c r="C4" s="22" t="s">
        <v>11</v>
      </c>
      <c r="D4" s="24">
        <v>32</v>
      </c>
      <c r="E4" s="25"/>
      <c r="F4" s="25">
        <f>D4*E4</f>
        <v>0</v>
      </c>
    </row>
    <row r="5" spans="1:6" s="30" customFormat="1" ht="31.2" customHeight="1">
      <c r="A5" s="26">
        <v>2</v>
      </c>
      <c r="B5" s="27" t="s">
        <v>55</v>
      </c>
      <c r="C5" s="22" t="s">
        <v>11</v>
      </c>
      <c r="D5" s="28">
        <v>32</v>
      </c>
      <c r="E5" s="29"/>
      <c r="F5" s="25">
        <f t="shared" ref="F5:F21" si="0">D5*E5</f>
        <v>0</v>
      </c>
    </row>
    <row r="6" spans="1:6" s="30" customFormat="1" ht="27.6" customHeight="1">
      <c r="A6" s="22">
        <v>3</v>
      </c>
      <c r="B6" s="27" t="s">
        <v>72</v>
      </c>
      <c r="C6" s="22" t="s">
        <v>11</v>
      </c>
      <c r="D6" s="28">
        <v>3</v>
      </c>
      <c r="E6" s="29"/>
      <c r="F6" s="25">
        <f t="shared" si="0"/>
        <v>0</v>
      </c>
    </row>
    <row r="7" spans="1:6" s="30" customFormat="1" ht="27.6" customHeight="1">
      <c r="A7" s="26">
        <v>4</v>
      </c>
      <c r="B7" s="23" t="s">
        <v>78</v>
      </c>
      <c r="C7" s="22" t="s">
        <v>11</v>
      </c>
      <c r="D7" s="28">
        <v>64</v>
      </c>
      <c r="E7" s="29"/>
      <c r="F7" s="25">
        <f t="shared" si="0"/>
        <v>0</v>
      </c>
    </row>
    <row r="8" spans="1:6" s="33" customFormat="1" ht="27.6" customHeight="1">
      <c r="A8" s="22">
        <v>5</v>
      </c>
      <c r="B8" s="31" t="s">
        <v>56</v>
      </c>
      <c r="C8" s="22" t="s">
        <v>11</v>
      </c>
      <c r="D8" s="32">
        <v>3</v>
      </c>
      <c r="E8" s="25"/>
      <c r="F8" s="25">
        <f t="shared" si="0"/>
        <v>0</v>
      </c>
    </row>
    <row r="9" spans="1:6" s="37" customFormat="1" ht="31.95" customHeight="1">
      <c r="A9" s="26">
        <v>6</v>
      </c>
      <c r="B9" s="34" t="s">
        <v>57</v>
      </c>
      <c r="C9" s="22" t="s">
        <v>11</v>
      </c>
      <c r="D9" s="36">
        <v>1</v>
      </c>
      <c r="E9" s="172"/>
      <c r="F9" s="25">
        <f t="shared" si="0"/>
        <v>0</v>
      </c>
    </row>
    <row r="10" spans="1:6" s="39" customFormat="1" ht="32.4" customHeight="1">
      <c r="A10" s="22">
        <v>7</v>
      </c>
      <c r="B10" s="38" t="s">
        <v>58</v>
      </c>
      <c r="C10" s="22" t="s">
        <v>11</v>
      </c>
      <c r="D10" s="32">
        <v>1</v>
      </c>
      <c r="E10" s="25"/>
      <c r="F10" s="25">
        <f t="shared" si="0"/>
        <v>0</v>
      </c>
    </row>
    <row r="11" spans="1:6" s="44" customFormat="1" ht="29.4" customHeight="1">
      <c r="A11" s="26">
        <v>8</v>
      </c>
      <c r="B11" s="40" t="s">
        <v>73</v>
      </c>
      <c r="C11" s="22" t="s">
        <v>11</v>
      </c>
      <c r="D11" s="42">
        <v>1</v>
      </c>
      <c r="E11" s="43"/>
      <c r="F11" s="25">
        <f t="shared" si="0"/>
        <v>0</v>
      </c>
    </row>
    <row r="12" spans="1:6" s="47" customFormat="1" ht="28.95" customHeight="1">
      <c r="A12" s="22">
        <v>9</v>
      </c>
      <c r="B12" s="23" t="s">
        <v>59</v>
      </c>
      <c r="C12" s="22" t="s">
        <v>11</v>
      </c>
      <c r="D12" s="45">
        <v>128</v>
      </c>
      <c r="E12" s="46"/>
      <c r="F12" s="25">
        <f t="shared" si="0"/>
        <v>0</v>
      </c>
    </row>
    <row r="13" spans="1:6" s="47" customFormat="1" ht="25.2" customHeight="1">
      <c r="A13" s="26">
        <v>10</v>
      </c>
      <c r="B13" s="48" t="s">
        <v>60</v>
      </c>
      <c r="C13" s="22" t="s">
        <v>11</v>
      </c>
      <c r="D13" s="45">
        <v>1</v>
      </c>
      <c r="E13" s="46"/>
      <c r="F13" s="25">
        <f t="shared" si="0"/>
        <v>0</v>
      </c>
    </row>
    <row r="14" spans="1:6" s="37" customFormat="1" ht="25.2" customHeight="1">
      <c r="A14" s="22">
        <v>11</v>
      </c>
      <c r="B14" s="49" t="s">
        <v>61</v>
      </c>
      <c r="C14" s="22" t="s">
        <v>11</v>
      </c>
      <c r="D14" s="36">
        <v>3</v>
      </c>
      <c r="E14" s="172"/>
      <c r="F14" s="25">
        <f t="shared" si="0"/>
        <v>0</v>
      </c>
    </row>
    <row r="15" spans="1:6" s="54" customFormat="1" ht="30" customHeight="1">
      <c r="A15" s="26">
        <v>12</v>
      </c>
      <c r="B15" s="49" t="s">
        <v>63</v>
      </c>
      <c r="C15" s="22" t="s">
        <v>16</v>
      </c>
      <c r="D15" s="52">
        <v>220</v>
      </c>
      <c r="E15" s="53"/>
      <c r="F15" s="25">
        <f t="shared" si="0"/>
        <v>0</v>
      </c>
    </row>
    <row r="16" spans="1:6" s="54" customFormat="1" ht="25.2" customHeight="1">
      <c r="A16" s="22">
        <v>13</v>
      </c>
      <c r="B16" s="49" t="s">
        <v>64</v>
      </c>
      <c r="C16" s="51" t="s">
        <v>16</v>
      </c>
      <c r="D16" s="52">
        <v>2400</v>
      </c>
      <c r="E16" s="53"/>
      <c r="F16" s="25">
        <f t="shared" si="0"/>
        <v>0</v>
      </c>
    </row>
    <row r="17" spans="1:6" s="54" customFormat="1" ht="25.2" customHeight="1">
      <c r="A17" s="26">
        <v>14</v>
      </c>
      <c r="B17" s="49" t="s">
        <v>65</v>
      </c>
      <c r="C17" s="51" t="s">
        <v>16</v>
      </c>
      <c r="D17" s="52">
        <v>1100</v>
      </c>
      <c r="E17" s="53"/>
      <c r="F17" s="25">
        <f t="shared" si="0"/>
        <v>0</v>
      </c>
    </row>
    <row r="18" spans="1:6" s="54" customFormat="1" ht="25.2" customHeight="1">
      <c r="A18" s="22">
        <v>15</v>
      </c>
      <c r="B18" s="49" t="s">
        <v>74</v>
      </c>
      <c r="C18" s="51" t="s">
        <v>11</v>
      </c>
      <c r="D18" s="52">
        <v>1</v>
      </c>
      <c r="E18" s="53"/>
      <c r="F18" s="25">
        <f t="shared" si="0"/>
        <v>0</v>
      </c>
    </row>
    <row r="19" spans="1:6" s="54" customFormat="1" ht="25.2" customHeight="1">
      <c r="A19" s="26">
        <v>16</v>
      </c>
      <c r="B19" s="49" t="s">
        <v>66</v>
      </c>
      <c r="C19" s="51" t="s">
        <v>20</v>
      </c>
      <c r="D19" s="52">
        <v>1</v>
      </c>
      <c r="E19" s="53"/>
      <c r="F19" s="25">
        <f t="shared" si="0"/>
        <v>0</v>
      </c>
    </row>
    <row r="20" spans="1:6" s="54" customFormat="1" ht="25.2" customHeight="1">
      <c r="A20" s="22">
        <v>17</v>
      </c>
      <c r="B20" s="49" t="s">
        <v>67</v>
      </c>
      <c r="C20" s="51" t="s">
        <v>20</v>
      </c>
      <c r="D20" s="52">
        <v>1</v>
      </c>
      <c r="E20" s="53"/>
      <c r="F20" s="25">
        <f t="shared" si="0"/>
        <v>0</v>
      </c>
    </row>
    <row r="21" spans="1:6" ht="25.2" customHeight="1">
      <c r="A21" s="26">
        <v>18</v>
      </c>
      <c r="B21" s="50" t="s">
        <v>68</v>
      </c>
      <c r="C21" s="51" t="s">
        <v>20</v>
      </c>
      <c r="D21" s="51">
        <v>1</v>
      </c>
      <c r="E21" s="55"/>
      <c r="F21" s="25">
        <f t="shared" si="0"/>
        <v>0</v>
      </c>
    </row>
    <row r="22" spans="1:6" s="54" customFormat="1" ht="21" customHeight="1">
      <c r="A22" s="266" t="s">
        <v>2</v>
      </c>
      <c r="B22" s="267"/>
      <c r="C22" s="267"/>
      <c r="D22" s="267"/>
      <c r="E22" s="268"/>
      <c r="F22" s="61">
        <f>SUM(F4:F21)</f>
        <v>0</v>
      </c>
    </row>
    <row r="23" spans="1:6" ht="25.5" customHeight="1">
      <c r="A23" s="271" t="s">
        <v>69</v>
      </c>
      <c r="B23" s="272"/>
      <c r="C23" s="272"/>
      <c r="D23" s="272"/>
      <c r="E23" s="272"/>
      <c r="F23" s="272"/>
    </row>
    <row r="24" spans="1:6" s="21" customFormat="1" ht="30" customHeight="1">
      <c r="A24" s="17" t="s">
        <v>5</v>
      </c>
      <c r="B24" s="17" t="s">
        <v>6</v>
      </c>
      <c r="C24" s="18" t="s">
        <v>7</v>
      </c>
      <c r="D24" s="17" t="s">
        <v>8</v>
      </c>
      <c r="E24" s="19" t="s">
        <v>9</v>
      </c>
      <c r="F24" s="20" t="s">
        <v>10</v>
      </c>
    </row>
    <row r="25" spans="1:6" s="21" customFormat="1" ht="112.5" customHeight="1">
      <c r="A25" s="17">
        <v>1</v>
      </c>
      <c r="B25" s="176" t="s">
        <v>99</v>
      </c>
      <c r="C25" s="22" t="s">
        <v>11</v>
      </c>
      <c r="D25" s="24">
        <v>1</v>
      </c>
      <c r="E25" s="25"/>
      <c r="F25" s="25">
        <f>D25*E25</f>
        <v>0</v>
      </c>
    </row>
    <row r="26" spans="1:6" ht="121.5" customHeight="1">
      <c r="A26" s="22">
        <v>2</v>
      </c>
      <c r="B26" s="23" t="s">
        <v>98</v>
      </c>
      <c r="C26" s="22" t="s">
        <v>11</v>
      </c>
      <c r="D26" s="24">
        <v>15</v>
      </c>
      <c r="E26" s="25"/>
      <c r="F26" s="25">
        <f t="shared" ref="F26:F29" si="1">D26*E26</f>
        <v>0</v>
      </c>
    </row>
    <row r="27" spans="1:6" s="54" customFormat="1" ht="25.2" customHeight="1">
      <c r="A27" s="22">
        <v>3</v>
      </c>
      <c r="B27" s="49" t="s">
        <v>62</v>
      </c>
      <c r="C27" s="22" t="s">
        <v>11</v>
      </c>
      <c r="D27" s="52">
        <v>1</v>
      </c>
      <c r="E27" s="53"/>
      <c r="F27" s="25">
        <f t="shared" si="1"/>
        <v>0</v>
      </c>
    </row>
    <row r="28" spans="1:6" s="54" customFormat="1" ht="25.2" customHeight="1">
      <c r="A28" s="22">
        <v>4</v>
      </c>
      <c r="B28" s="49" t="s">
        <v>70</v>
      </c>
      <c r="C28" s="51" t="s">
        <v>20</v>
      </c>
      <c r="D28" s="52">
        <v>1</v>
      </c>
      <c r="E28" s="53"/>
      <c r="F28" s="25">
        <f t="shared" si="1"/>
        <v>0</v>
      </c>
    </row>
    <row r="29" spans="1:6" ht="25.2" customHeight="1">
      <c r="A29" s="26">
        <v>5</v>
      </c>
      <c r="B29" s="50" t="s">
        <v>68</v>
      </c>
      <c r="C29" s="51" t="s">
        <v>20</v>
      </c>
      <c r="D29" s="51">
        <v>1</v>
      </c>
      <c r="E29" s="55"/>
      <c r="F29" s="25">
        <f t="shared" si="1"/>
        <v>0</v>
      </c>
    </row>
    <row r="30" spans="1:6" s="54" customFormat="1" ht="21" customHeight="1">
      <c r="A30" s="266" t="s">
        <v>71</v>
      </c>
      <c r="B30" s="267"/>
      <c r="C30" s="267"/>
      <c r="D30" s="267"/>
      <c r="E30" s="268"/>
      <c r="F30" s="61">
        <f>SUM(F25:F29)</f>
        <v>0</v>
      </c>
    </row>
    <row r="31" spans="1:6" s="54" customFormat="1" ht="21" customHeight="1">
      <c r="A31" s="266" t="s">
        <v>163</v>
      </c>
      <c r="B31" s="267"/>
      <c r="C31" s="267"/>
      <c r="D31" s="267"/>
      <c r="E31" s="268"/>
      <c r="F31" s="61">
        <f>F22+F30</f>
        <v>0</v>
      </c>
    </row>
  </sheetData>
  <protectedRanges>
    <protectedRange password="CC06" sqref="E31:F31 E22:F22" name="Range1_1_1"/>
    <protectedRange password="CC06" sqref="E30:F30" name="Range1_1_1_1"/>
    <protectedRange password="CC06" sqref="E27:E28" name="Range1_1_1_1_1_1_2_1_1"/>
    <protectedRange password="CC06" sqref="E15:E20" name="Range1_1_1_1_1_1_2_1_3"/>
  </protectedRanges>
  <mergeCells count="6">
    <mergeCell ref="A1:F1"/>
    <mergeCell ref="A2:F2"/>
    <mergeCell ref="A23:F23"/>
    <mergeCell ref="A31:E31"/>
    <mergeCell ref="A22:E22"/>
    <mergeCell ref="A30:E30"/>
  </mergeCells>
  <printOptions horizontalCentered="1" gridLines="1"/>
  <pageMargins left="0.23622047244094491" right="0.23622047244094491" top="0.51181102362204722" bottom="0.74803149606299213" header="0.31496062992125984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Rekapitulacija</vt:lpstr>
      <vt:lpstr>1. Radar Grljan</vt:lpstr>
      <vt:lpstr>2. Raskrnica kod NIS</vt:lpstr>
      <vt:lpstr>3. Igrališta Kraljevica</vt:lpstr>
      <vt:lpstr>4. podzemni kontejneri</vt:lpstr>
      <vt:lpstr>5. Umrezenje optikom</vt:lpstr>
      <vt:lpstr>6. Monitoring</vt:lpstr>
      <vt:lpstr>7. Gradska uprava</vt:lpstr>
      <vt:lpstr>8. Dositejeva</vt:lpstr>
      <vt:lpstr>9. Urbanizam</vt:lpstr>
      <vt:lpstr>'1. Radar Grljan'!Print_Area</vt:lpstr>
      <vt:lpstr>'2. Raskrnica kod NIS'!Print_Area</vt:lpstr>
      <vt:lpstr>'3. Igrališta Kraljevica'!Print_Area</vt:lpstr>
      <vt:lpstr>'4. podzemni kontejneri'!Print_Area</vt:lpstr>
      <vt:lpstr>'5. Umrezenje optikom'!Print_Area</vt:lpstr>
      <vt:lpstr>'6. Monitoring'!Print_Area</vt:lpstr>
      <vt:lpstr>'7. Gradska uprava'!Print_Area</vt:lpstr>
      <vt:lpstr>'8. Dositejeva'!Print_Area</vt:lpstr>
      <vt:lpstr>'9. Urbanizam'!Print_Area</vt:lpstr>
      <vt:lpstr>Rekapitulacija!Print_Area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2022-03-15T12:02:27Z</dcterms:modified>
</cp:coreProperties>
</file>